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emily_wilskow_bym_oslo_kommune_no/Documents/Dokumenter/"/>
    </mc:Choice>
  </mc:AlternateContent>
  <bookViews>
    <workbookView xWindow="-105" yWindow="0" windowWidth="26010" windowHeight="20985" tabRatio="546" xr2:uid="{A5B3048A-AA10-48E0-9D19-8D98477639CB}"/>
  </bookViews>
  <sheets>
    <sheet name="INNDATA (skjul)" sheetId="31" r:id="rId1"/>
    <sheet name="INFO LEVERANDØR" sheetId="3" r:id="rId2"/>
    <sheet name="Bonusrapport periode" sheetId="24" r:id="rId3"/>
    <sheet name="Bonusrapport total" sheetId="27" r:id="rId4"/>
  </sheets>
  <externalReferences>
    <externalReference r:id="rId5"/>
  </externalReferences>
  <definedNames>
    <definedName name="Destinasjon1">OFFSET(#REF!,0,0,#REF!,1)</definedName>
    <definedName name="Destinasjon2">OFFSET(#REF!,0,0,#REF!,1)</definedName>
    <definedName name="Drivstoffteknologi">OFFSET(#REF!,0,0,#REF!,1)</definedName>
    <definedName name="Fraktmetode">OFFSET(#REF!,0,0,#REF!,1)</definedName>
    <definedName name="Hele_kontrakt">[1]Inndata!$P$8:$P$9</definedName>
    <definedName name="Liste">OFFSET(#REF!,0,0,1,#REF!)</definedName>
    <definedName name="MasserINN">OFFSET(#REF!,0,0,#REF!,1)</definedName>
    <definedName name="MasserINN_Tonn">OFFSET(#REF!,0,0,#REF!,1)</definedName>
    <definedName name="MasserUT">OFFSET(#REF!,0,0,#REF!,1)</definedName>
    <definedName name="MasserUT_Tonn">OFFSET(#REF!,0,0,#REF!,1)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4" l="1"/>
  <c r="D14" i="27"/>
  <c r="A26" i="24" a="1"/>
  <c r="A26" i="24" s="1"/>
  <c r="I35" i="24" l="1"/>
  <c r="I80" i="24"/>
  <c r="I118" i="24"/>
  <c r="I93" i="24"/>
  <c r="I92" i="24"/>
  <c r="I81" i="24"/>
  <c r="I116" i="24"/>
  <c r="I106" i="24"/>
  <c r="I105" i="24"/>
  <c r="I57" i="24"/>
  <c r="I69" i="24"/>
  <c r="I58" i="24"/>
  <c r="I104" i="24"/>
  <c r="I56" i="24"/>
  <c r="I70" i="24"/>
  <c r="I115" i="24"/>
  <c r="I103" i="24"/>
  <c r="I46" i="24"/>
  <c r="I117" i="24"/>
  <c r="I68" i="24"/>
  <c r="I94" i="24"/>
  <c r="I45" i="24"/>
  <c r="I91" i="24"/>
  <c r="I44" i="24"/>
  <c r="I82" i="24"/>
  <c r="I34" i="24"/>
  <c r="I102" i="24"/>
  <c r="I78" i="24"/>
  <c r="I42" i="24"/>
  <c r="I113" i="24"/>
  <c r="I89" i="24"/>
  <c r="I65" i="24"/>
  <c r="I124" i="24"/>
  <c r="I100" i="24"/>
  <c r="I76" i="24"/>
  <c r="I52" i="24"/>
  <c r="I123" i="24"/>
  <c r="I99" i="24"/>
  <c r="I75" i="24"/>
  <c r="I39" i="24"/>
  <c r="I110" i="24"/>
  <c r="I74" i="24"/>
  <c r="I38" i="24"/>
  <c r="I72" i="24"/>
  <c r="I79" i="24"/>
  <c r="I67" i="24"/>
  <c r="I55" i="24"/>
  <c r="I43" i="24"/>
  <c r="I114" i="24"/>
  <c r="I90" i="24"/>
  <c r="I66" i="24"/>
  <c r="I54" i="24"/>
  <c r="I125" i="24"/>
  <c r="I101" i="24"/>
  <c r="I77" i="24"/>
  <c r="I53" i="24"/>
  <c r="I41" i="24"/>
  <c r="I112" i="24"/>
  <c r="I88" i="24"/>
  <c r="I64" i="24"/>
  <c r="I40" i="24"/>
  <c r="I111" i="24"/>
  <c r="I87" i="24"/>
  <c r="I63" i="24"/>
  <c r="I51" i="24"/>
  <c r="I122" i="24"/>
  <c r="I98" i="24"/>
  <c r="I86" i="24"/>
  <c r="I62" i="24"/>
  <c r="I50" i="24"/>
  <c r="I121" i="24"/>
  <c r="I109" i="24"/>
  <c r="I97" i="24"/>
  <c r="I85" i="24"/>
  <c r="I73" i="24"/>
  <c r="I61" i="24"/>
  <c r="I49" i="24"/>
  <c r="I37" i="24"/>
  <c r="I120" i="24"/>
  <c r="I108" i="24"/>
  <c r="I96" i="24"/>
  <c r="I84" i="24"/>
  <c r="I60" i="24"/>
  <c r="I48" i="24"/>
  <c r="I36" i="24"/>
  <c r="I119" i="24"/>
  <c r="I107" i="24"/>
  <c r="I95" i="24"/>
  <c r="I83" i="24"/>
  <c r="I71" i="24"/>
  <c r="I59" i="24"/>
  <c r="I47" i="24"/>
  <c r="G50" i="24"/>
  <c r="H50" i="24" s="1"/>
  <c r="G49" i="24"/>
  <c r="H49" i="24" s="1"/>
  <c r="G48" i="24"/>
  <c r="H48" i="24" s="1"/>
  <c r="G47" i="24"/>
  <c r="H47" i="24" s="1"/>
  <c r="G46" i="24"/>
  <c r="H46" i="24" s="1"/>
  <c r="G45" i="24"/>
  <c r="H45" i="24" s="1"/>
  <c r="G44" i="24"/>
  <c r="H44" i="24" s="1"/>
  <c r="G43" i="24"/>
  <c r="H43" i="24" s="1"/>
  <c r="G42" i="24"/>
  <c r="H42" i="24" s="1"/>
  <c r="G41" i="24"/>
  <c r="H41" i="24" s="1"/>
  <c r="G40" i="24"/>
  <c r="H40" i="24" s="1"/>
  <c r="G39" i="24"/>
  <c r="H39" i="24" s="1"/>
  <c r="G38" i="24"/>
  <c r="H38" i="24" s="1"/>
  <c r="G37" i="24"/>
  <c r="H37" i="24" s="1"/>
  <c r="G36" i="24"/>
  <c r="H36" i="24" s="1"/>
  <c r="G35" i="24"/>
  <c r="H35" i="24" s="1"/>
  <c r="G34" i="24"/>
  <c r="H34" i="24" s="1"/>
  <c r="G33" i="24"/>
  <c r="H33" i="24" s="1"/>
  <c r="I33" i="24" s="1"/>
  <c r="G32" i="24"/>
  <c r="H32" i="24" s="1"/>
  <c r="I32" i="24" s="1"/>
  <c r="G31" i="24"/>
  <c r="H31" i="24" s="1"/>
  <c r="I31" i="24" s="1"/>
  <c r="G30" i="24"/>
  <c r="H30" i="24" s="1"/>
  <c r="I30" i="24" s="1"/>
  <c r="G29" i="24"/>
  <c r="H29" i="24" s="1"/>
  <c r="I29" i="24" s="1"/>
  <c r="G28" i="24"/>
  <c r="H28" i="24" s="1"/>
  <c r="I28" i="24" s="1"/>
  <c r="G27" i="24"/>
  <c r="H27" i="24" s="1"/>
  <c r="I27" i="24" s="1"/>
  <c r="G26" i="24"/>
  <c r="H26" i="24" s="1"/>
  <c r="I26" i="24" s="1"/>
  <c r="H25" i="27"/>
  <c r="I25" i="27" s="1"/>
  <c r="H26" i="27"/>
  <c r="I26" i="27" s="1"/>
  <c r="H27" i="27"/>
  <c r="I27" i="27" s="1"/>
  <c r="H28" i="27"/>
  <c r="I28" i="27" s="1"/>
  <c r="H29" i="27"/>
  <c r="I29" i="27" s="1"/>
  <c r="H30" i="27"/>
  <c r="I30" i="27" s="1"/>
  <c r="H31" i="27"/>
  <c r="I31" i="27" s="1"/>
  <c r="H32" i="27"/>
  <c r="I32" i="27" s="1"/>
  <c r="H33" i="27"/>
  <c r="I33" i="27" s="1"/>
  <c r="H34" i="27"/>
  <c r="I34" i="27" s="1"/>
  <c r="H35" i="27"/>
  <c r="I35" i="27"/>
  <c r="H36" i="27"/>
  <c r="I36" i="27" s="1"/>
  <c r="H37" i="27"/>
  <c r="I37" i="27" s="1"/>
  <c r="H38" i="27"/>
  <c r="I38" i="27" s="1"/>
  <c r="H39" i="27"/>
  <c r="I39" i="27" s="1"/>
  <c r="H40" i="27"/>
  <c r="I40" i="27" s="1"/>
  <c r="H41" i="27"/>
  <c r="I41" i="27" s="1"/>
  <c r="H42" i="27"/>
  <c r="I42" i="27" s="1"/>
  <c r="H43" i="27"/>
  <c r="I43" i="27" s="1"/>
  <c r="H44" i="27"/>
  <c r="I44" i="27" s="1"/>
  <c r="H45" i="27"/>
  <c r="I45" i="27"/>
  <c r="H46" i="27"/>
  <c r="I46" i="27" s="1"/>
  <c r="H47" i="27"/>
  <c r="I47" i="27"/>
  <c r="H48" i="27"/>
  <c r="I48" i="27" s="1"/>
  <c r="H24" i="27"/>
  <c r="I24" i="27" s="1"/>
  <c r="F17" i="27" l="1"/>
  <c r="G99" i="24" l="1"/>
  <c r="H99" i="24" s="1"/>
  <c r="G100" i="24"/>
  <c r="H100" i="24" s="1"/>
  <c r="G101" i="24"/>
  <c r="H101" i="24" s="1"/>
  <c r="G102" i="24"/>
  <c r="H102" i="24" s="1"/>
  <c r="G103" i="24"/>
  <c r="H103" i="24" s="1"/>
  <c r="G104" i="24"/>
  <c r="H104" i="24" s="1"/>
  <c r="G105" i="24"/>
  <c r="H105" i="24" s="1"/>
  <c r="G106" i="24"/>
  <c r="H106" i="24" s="1"/>
  <c r="G107" i="24"/>
  <c r="H107" i="24" s="1"/>
  <c r="G108" i="24"/>
  <c r="H108" i="24" s="1"/>
  <c r="G109" i="24"/>
  <c r="H109" i="24" s="1"/>
  <c r="G110" i="24"/>
  <c r="H110" i="24" s="1"/>
  <c r="G111" i="24"/>
  <c r="H111" i="24" s="1"/>
  <c r="G112" i="24"/>
  <c r="H112" i="24" s="1"/>
  <c r="G113" i="24"/>
  <c r="H113" i="24" s="1"/>
  <c r="G114" i="24"/>
  <c r="H114" i="24" s="1"/>
  <c r="G115" i="24"/>
  <c r="H115" i="24" s="1"/>
  <c r="G116" i="24"/>
  <c r="H116" i="24" s="1"/>
  <c r="G117" i="24"/>
  <c r="H117" i="24" s="1"/>
  <c r="G118" i="24"/>
  <c r="H118" i="24" s="1"/>
  <c r="G119" i="24"/>
  <c r="H119" i="24" s="1"/>
  <c r="G120" i="24"/>
  <c r="H120" i="24" s="1"/>
  <c r="G121" i="24"/>
  <c r="H121" i="24" s="1"/>
  <c r="G122" i="24"/>
  <c r="H122" i="24" s="1"/>
  <c r="G123" i="24"/>
  <c r="H123" i="24" s="1"/>
  <c r="G124" i="24"/>
  <c r="H124" i="24" s="1"/>
  <c r="G125" i="24"/>
  <c r="H125" i="24" s="1"/>
  <c r="G51" i="24"/>
  <c r="H51" i="24" s="1"/>
  <c r="G52" i="24"/>
  <c r="H52" i="24" s="1"/>
  <c r="G53" i="24"/>
  <c r="H53" i="24" s="1"/>
  <c r="G54" i="24"/>
  <c r="H54" i="24" s="1"/>
  <c r="G55" i="24"/>
  <c r="H55" i="24" s="1"/>
  <c r="G56" i="24"/>
  <c r="H56" i="24" s="1"/>
  <c r="G57" i="24"/>
  <c r="H57" i="24" s="1"/>
  <c r="G58" i="24"/>
  <c r="H58" i="24" s="1"/>
  <c r="G59" i="24"/>
  <c r="H59" i="24" s="1"/>
  <c r="G60" i="24"/>
  <c r="H60" i="24" s="1"/>
  <c r="G61" i="24"/>
  <c r="H61" i="24" s="1"/>
  <c r="G62" i="24"/>
  <c r="H62" i="24" s="1"/>
  <c r="G63" i="24"/>
  <c r="H63" i="24" s="1"/>
  <c r="G64" i="24"/>
  <c r="H64" i="24" s="1"/>
  <c r="G65" i="24"/>
  <c r="H65" i="24" s="1"/>
  <c r="G66" i="24"/>
  <c r="H66" i="24" s="1"/>
  <c r="G67" i="24"/>
  <c r="H67" i="24" s="1"/>
  <c r="G68" i="24"/>
  <c r="H68" i="24" s="1"/>
  <c r="G69" i="24"/>
  <c r="H69" i="24" s="1"/>
  <c r="G70" i="24"/>
  <c r="H70" i="24" s="1"/>
  <c r="G71" i="24"/>
  <c r="H71" i="24" s="1"/>
  <c r="G72" i="24"/>
  <c r="H72" i="24" s="1"/>
  <c r="G73" i="24"/>
  <c r="H73" i="24" s="1"/>
  <c r="G74" i="24"/>
  <c r="H74" i="24" s="1"/>
  <c r="G75" i="24"/>
  <c r="H75" i="24" s="1"/>
  <c r="G76" i="24"/>
  <c r="H76" i="24" s="1"/>
  <c r="G77" i="24"/>
  <c r="H77" i="24" s="1"/>
  <c r="G78" i="24"/>
  <c r="H78" i="24" s="1"/>
  <c r="G79" i="24"/>
  <c r="H79" i="24" s="1"/>
  <c r="G80" i="24"/>
  <c r="H80" i="24" s="1"/>
  <c r="G81" i="24"/>
  <c r="H81" i="24" s="1"/>
  <c r="G82" i="24"/>
  <c r="H82" i="24" s="1"/>
  <c r="G83" i="24"/>
  <c r="H83" i="24" s="1"/>
  <c r="G84" i="24"/>
  <c r="H84" i="24" s="1"/>
  <c r="G85" i="24"/>
  <c r="H85" i="24" s="1"/>
  <c r="G86" i="24"/>
  <c r="H86" i="24" s="1"/>
  <c r="G87" i="24"/>
  <c r="H87" i="24" s="1"/>
  <c r="G88" i="24"/>
  <c r="H88" i="24" s="1"/>
  <c r="G89" i="24"/>
  <c r="H89" i="24" s="1"/>
  <c r="G90" i="24"/>
  <c r="H90" i="24" s="1"/>
  <c r="G91" i="24"/>
  <c r="H91" i="24" s="1"/>
  <c r="G92" i="24"/>
  <c r="H92" i="24" s="1"/>
  <c r="G93" i="24"/>
  <c r="H93" i="24" s="1"/>
  <c r="G94" i="24"/>
  <c r="H94" i="24" s="1"/>
  <c r="G95" i="24"/>
  <c r="H95" i="24" s="1"/>
  <c r="G96" i="24"/>
  <c r="H96" i="24" s="1"/>
  <c r="G97" i="24"/>
  <c r="H97" i="24" s="1"/>
  <c r="G98" i="24"/>
  <c r="H98" i="24" s="1"/>
  <c r="H17" i="24" l="1"/>
  <c r="F19" i="27" l="1"/>
  <c r="H19" i="24" l="1"/>
  <c r="D19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tc={A72CE0E9-C1F0-46CA-9EB3-12BB77D08478}</author>
  </authors>
  <commentList>
    <comment ref="F25" authorId="0" shapeId="0" xr:uid="{A72CE0E9-C1F0-46CA-9EB3-12BB77D08478}">
      <text>
        <t>[Kommentartråd]
Din versjon av Excel lar deg lese denne kommentartråden. Eventuelle endringer i den vil imidlertid bli fjernet hvis filen åpnes i en nyere versjon av Excel. Finn ut mer: https://go.microsoft.com/fwlink/?linkid=870924
Kommentar:
    Hvis avvik fra minstekrav, f.eks. diesel, skrives antall km inn her.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tc={DA25645D-771B-44D0-8409-99AC58F5B04A}</author>
  </authors>
  <commentList>
    <comment ref="G23" authorId="0" shapeId="0" xr:uid="{DA25645D-771B-44D0-8409-99AC58F5B04A}">
      <text>
        <t>[Kommentartråd]
Din versjon av Excel lar deg lese denne kommentartråden. Eventuelle endringer i den vil imidlertid bli fjernet hvis filen åpnes i en nyere versjon av Excel. Finn ut mer: https://go.microsoft.com/fwlink/?linkid=870924
Kommentar:
    Hvis avvik fra minstekrav, f.eks. diesel, skrives antall km inn her.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<sst xmlns="http://schemas.openxmlformats.org/spreadsheetml/2006/main" count="172" uniqueCount="84">
  <si>
    <t>Informasjon til Byggherre om utfylling før utsendelse</t>
  </si>
  <si>
    <t>Fyll inn antall perioder og total bonus i de oransje boksene under.</t>
  </si>
  <si>
    <t>Husk å skjule denne siden.</t>
  </si>
  <si>
    <t>Etter avtalt utbetalingsform for bonusen kan denne malen sendes til Leverandør.</t>
  </si>
  <si>
    <t>Sett inn antall perioder for utbetaling av bonus</t>
  </si>
  <si>
    <t>Antall perioder</t>
  </si>
  <si>
    <t>Sett inn total bonus som Leverandør kan få</t>
  </si>
  <si>
    <t>BONUS</t>
  </si>
  <si>
    <t>Rapporteringsskjema for bonus på andel utslippsfri massetransport</t>
  </si>
  <si>
    <t>Informasjon til Leverandør/Entreprenør</t>
  </si>
  <si>
    <r>
      <t xml:space="preserve">Dette regnearket skal brukes for å </t>
    </r>
    <r>
      <rPr>
        <b/>
        <sz val="11"/>
        <color theme="1"/>
        <rFont val="Oslo Sans Office"/>
      </rPr>
      <t xml:space="preserve">rapportere på </t>
    </r>
    <r>
      <rPr>
        <sz val="11"/>
        <color theme="1"/>
        <rFont val="Oslo Sans Office"/>
      </rPr>
      <t>andel kilometer utslippsfri massetransport</t>
    </r>
  </si>
  <si>
    <t>Variant: Bonus</t>
  </si>
  <si>
    <t>Versjon: 1.0</t>
  </si>
  <si>
    <t>Regnearket inneholder følgende arkfaner:</t>
  </si>
  <si>
    <t>Oppdatert: 12.12.2025</t>
  </si>
  <si>
    <t>INFO Leverandør</t>
  </si>
  <si>
    <t>Bonusrapport PERIODE (må fylles inn i Inndata)</t>
  </si>
  <si>
    <t>Bonusrapport TOTAL (sluttoppgjør)</t>
  </si>
  <si>
    <t>Bonus utbetalt for hele prosjektperioden til slutt (total) eller som delutbetalinger for perioder</t>
  </si>
  <si>
    <t xml:space="preserve"> Byggherre og leverandør avtaler hvordan og hvor ofte utbetaling av bonus skal skje, før oppstart.</t>
  </si>
  <si>
    <t>Det finnes to ulike metoder for utbetaling av bonus - enten delt opp i flere periodevise utbetalinger, eller utbetalt ved prosjektets slutt, ofte i sluttoppgjøret.</t>
  </si>
  <si>
    <t xml:space="preserve">Utførende entreprenør kan i samråd med Oppdragsgiver avtale om bonusen skal utbetales i sin helhet i slutten av prosjektet, </t>
  </si>
  <si>
    <t>eller bli utbetalt underveis under gjennomføringen, for hver avtalte periode (kvartal eller måned).</t>
  </si>
  <si>
    <t>1. Oppdelt utbetaling, flere kortere perioder</t>
  </si>
  <si>
    <t xml:space="preserve">Bonusens totalsum deles opp i et avtalt antall avdrag/utbetalinger. På slutten av hver periode avregnes antall km utslippsfri av total km for å finne andelen. </t>
  </si>
  <si>
    <t>Andelen multipliseres med brøkdelen av bonusen (for eksempel 50 % av 10.000 = 5.000) som utbetales til leverandøren.</t>
  </si>
  <si>
    <t xml:space="preserve">I slutten av prosjektet avregnes det for hele prosjektperioden, og det kan bli avvik fra det utbetalte beløpet. Dersom leverandøren har fått utbetalt for mye skal dette trekkes fra </t>
  </si>
  <si>
    <t>i sluttoppgjøret. Dersom leverandøren har fått for lite utbetalt skal dette legges til sluttoppgjøret.</t>
  </si>
  <si>
    <t xml:space="preserve">En periodevis utbetaling kan fungere bedre der utførende entreprenør trenger å dekke merkostnaden for utslippsfri massetransport fortløpende, gjerne gjennom lengre prosjekter. </t>
  </si>
  <si>
    <t>Her kan bonusen bli utbetalt som delsummer i flere perioder.</t>
  </si>
  <si>
    <t>Entreprenøren kan få utbetalt maks 1/X av den totale bonusen for hver periode, der X er antall perioder. Antall perioder må avtales på forhånd.</t>
  </si>
  <si>
    <t>Eksempel 1:</t>
  </si>
  <si>
    <t>Hvis bonusen er 100 000 kr og antall utbetalingsperioder er 4, vil maks potensiell utbetaling av bonus i hver periode da bli 25 000 kr (100 000 kr/4).</t>
  </si>
  <si>
    <t>Merknad: Risiko for å få for mye utbetalt underveis, som må betales tilbake under sluttoppgjøret! Dersom man f.eks. kjører mest utslippsfritt i den første perioden.</t>
  </si>
  <si>
    <t>Eksempel 2:</t>
  </si>
  <si>
    <t>Entreprenør har fått utbetalt totalt 60 000kr bonus fra en maks bonus på 100 000kr.</t>
  </si>
  <si>
    <t xml:space="preserve">Ved avregningen summeres antallet km utslippsfri massetransport i prosjektperioden til å bli 5 000 km og 5 000 km biogass. </t>
  </si>
  <si>
    <t xml:space="preserve">Ved prosjektslutt har entreprenør kjørt 50 % (5 000km/ 10 000km) utslippsfri massetransport og skal da få 50 000kr i bonus (50 % * 100 000kr). </t>
  </si>
  <si>
    <t xml:space="preserve">Entreprenøren har fått 10 000kr (60 000kr - 50 000kr) for mye i bonus og må tilbakebetale dette til Oppdragsgiver. </t>
  </si>
  <si>
    <t>2. Avregning ved prosjektslutt (totalavregning)</t>
  </si>
  <si>
    <t xml:space="preserve">I dette tilfellet får entreprenøren utbetalt all opptjent bonus for andelen utslippsfri massetransport i slutten av prosjektet eller i sluttoppgjøret.  </t>
  </si>
  <si>
    <t>Avregningen skjer ved å summere opp totalt antall km utslippsfri og biogass massetransport for så å dele antallet km utslippsfri massetransport med det totale antallet km massetransport</t>
  </si>
  <si>
    <t xml:space="preserve">gjennom hele prosjektperioden. </t>
  </si>
  <si>
    <t>Veiledning for utfylling av arkfane: BONUSRAPPORT TOTAL / PERIODE</t>
  </si>
  <si>
    <t xml:space="preserve">1. Fyll ut perioden </t>
  </si>
  <si>
    <t>Her kan det avregnes fra dato til dato, eller hele måneder, eller kvartaler.</t>
  </si>
  <si>
    <t>2. Fyll ut antall kilometer pr energibærer</t>
  </si>
  <si>
    <t>Skriv inn antall kilometer massetransport for de energibærerne som er benyttet i de oppgitte periodene.</t>
  </si>
  <si>
    <t xml:space="preserve">3. Andel utslippsfri beregnes automatisk i siste kolonne </t>
  </si>
  <si>
    <t xml:space="preserve">4. Andel multipliseres med bonus-summen og den utløste bonusen vises i det grønne feltet "Beregnet bonus" i boksen øverst på siden </t>
  </si>
  <si>
    <t>Ikke skriv i de blå feltene - disse beregnes automatisk</t>
  </si>
  <si>
    <t>Massetransport - Bonus, periodevis avregning</t>
  </si>
  <si>
    <t>Prosjektnavn:</t>
  </si>
  <si>
    <t>Leverandør:</t>
  </si>
  <si>
    <t>Leverandørens rapportering av antall kilometer kjørt massetransport</t>
  </si>
  <si>
    <t>Bonus gis for andel kilometer utslippsfri massetransport.</t>
  </si>
  <si>
    <t xml:space="preserve">I oversikten under registreres antall kilometer for hver periode for massetransport fordelt på ulike energibærere. </t>
  </si>
  <si>
    <t xml:space="preserve">Rapporteringsperiodene er definert av oppdragsgiver og avtales før oppstart. </t>
  </si>
  <si>
    <r>
      <rPr>
        <b/>
        <sz val="11"/>
        <color theme="1"/>
        <rFont val="Oslo Sans Office"/>
      </rPr>
      <t>Den opptjente</t>
    </r>
    <r>
      <rPr>
        <sz val="11"/>
        <color theme="1"/>
        <rFont val="Oslo Sans Office"/>
      </rPr>
      <t xml:space="preserve"> bonusen vil bli utbetalt for hver avregningsperiode, og er beregnet ut fra andel utslippsfrie km massetransport i perioden.</t>
    </r>
  </si>
  <si>
    <t>Feltene under beregnes automatisk - ikke skriv inn her.  Fyll inn i oransje celler lenger ned  (fjern eksempler)</t>
  </si>
  <si>
    <t>Bonus</t>
  </si>
  <si>
    <t>Avregning ved prosjektslutt</t>
  </si>
  <si>
    <t>Sum andel utslippsfri massetransport</t>
  </si>
  <si>
    <t>Periodevis avregning</t>
  </si>
  <si>
    <t>Foreløpig avregnet</t>
  </si>
  <si>
    <t>Beregnet bonus (kan endre seg)</t>
  </si>
  <si>
    <t>Dette er summen dersom prosjektet var ferdig i dag</t>
  </si>
  <si>
    <t>Fyll inn periode og antall km kjørt massetransport i de oransje feltene - resten beregnes automatisk</t>
  </si>
  <si>
    <t>Periode: År+Måned</t>
  </si>
  <si>
    <t>Km utslippsfri</t>
  </si>
  <si>
    <t>Km biogass</t>
  </si>
  <si>
    <t>Km annet drivstoff</t>
  </si>
  <si>
    <t>Total km</t>
  </si>
  <si>
    <t>Andel km utslippsfri</t>
  </si>
  <si>
    <t>Opptjent bonus</t>
  </si>
  <si>
    <t xml:space="preserve"> </t>
  </si>
  <si>
    <t>Dato fra og til</t>
  </si>
  <si>
    <t>Massetransport - Bonus total (til sluttoppgjør)</t>
  </si>
  <si>
    <t xml:space="preserve">I oversikten under skal Leverandøren registrere antall kilometer for hver rapporteringsperiode for massetransport fordelt på ulike energibærere. </t>
  </si>
  <si>
    <r>
      <rPr>
        <b/>
        <sz val="11"/>
        <rFont val="Oslo Sans Office"/>
      </rPr>
      <t>Merknad</t>
    </r>
    <r>
      <rPr>
        <sz val="11"/>
        <rFont val="Oslo Sans Office"/>
      </rPr>
      <t xml:space="preserve">: Beregning av den endelige størrelsen på utløst bonus vil endre seg over tid dersom det benyttes både biogass og utslippsfri massetransport i varierende andeler. </t>
    </r>
  </si>
  <si>
    <t>&lt;-- Hentes automatisk - ikke skriv her</t>
  </si>
  <si>
    <t>Beregnet bonus</t>
  </si>
  <si>
    <t>Periode: År</t>
  </si>
  <si>
    <t>Periode: 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</si>
</sst>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55" x14ac:knownFonts="1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sz val="11"/>
      <color theme="1"/>
      <name val="Oslo Sans Office"/>
      <family val="2"/>
      <scheme val="minor"/>
    </font>
    <font>
      <b/>
      <sz val="11"/>
      <color theme="1"/>
      <name val="Oslo Sans Office"/>
    </font>
    <font>
      <u/>
      <sz val="11"/>
      <color theme="10"/>
      <name val="Oslo Sans Office"/>
      <family val="2"/>
      <scheme val="minor"/>
    </font>
    <font>
      <sz val="12"/>
      <color theme="1"/>
      <name val="Oslo Sans Office"/>
    </font>
    <font>
      <u/>
      <sz val="11"/>
      <color theme="10"/>
      <name val="Oslo Sans Office"/>
    </font>
    <font>
      <sz val="11"/>
      <name val="Oslo Sans Office"/>
    </font>
    <font>
      <b/>
      <sz val="14"/>
      <color theme="1"/>
      <name val="Oslo Sans Office"/>
    </font>
    <font>
      <sz val="10"/>
      <name val="Oslo Sans Office"/>
    </font>
    <font>
      <sz val="10"/>
      <color theme="1"/>
      <name val="Oslo Sans Office"/>
    </font>
    <font>
      <sz val="16"/>
      <color theme="0"/>
      <name val="Oslo Sans Office"/>
    </font>
    <font>
      <b/>
      <sz val="11"/>
      <color theme="1"/>
      <name val="Oslo Sans Office"/>
      <scheme val="minor"/>
    </font>
    <font>
      <sz val="18"/>
      <color theme="0"/>
      <name val="Oslo Sans Office"/>
    </font>
    <font>
      <b/>
      <sz val="16"/>
      <color theme="0"/>
      <name val="Oslo Sans Office"/>
      <scheme val="minor"/>
    </font>
    <font>
      <b/>
      <sz val="11"/>
      <color theme="0"/>
      <name val="Oslo Sans Office"/>
    </font>
    <font>
      <b/>
      <sz val="11"/>
      <color theme="0"/>
      <name val="Oslo Sans Office"/>
      <scheme val="minor"/>
    </font>
    <font>
      <sz val="11"/>
      <color theme="3"/>
      <name val="Oslo Sans Office"/>
      <family val="2"/>
      <scheme val="minor"/>
    </font>
    <font>
      <sz val="11"/>
      <color theme="3"/>
      <name val="Oslo Sans Office"/>
      <family val="2"/>
    </font>
    <font>
      <sz val="20"/>
      <color theme="0"/>
      <name val="Oslo Sans Office"/>
    </font>
    <font>
      <sz val="8"/>
      <name val="Oslo Sans Office"/>
      <family val="2"/>
      <scheme val="minor"/>
    </font>
    <font>
      <i/>
      <sz val="10"/>
      <color theme="4"/>
      <name val="Oslo Sans Office"/>
      <scheme val="minor"/>
    </font>
    <font>
      <sz val="11"/>
      <color rgb="FF3F3F76"/>
      <name val="Oslo Sans Office"/>
      <family val="2"/>
      <scheme val="minor"/>
    </font>
    <font>
      <sz val="11"/>
      <color rgb="FFFF0000"/>
      <name val="Oslo Sans Office"/>
      <family val="2"/>
      <scheme val="minor"/>
    </font>
    <font>
      <b/>
      <sz val="10"/>
      <name val="Oslo Sans Office"/>
      <family val="2"/>
    </font>
    <font>
      <sz val="10"/>
      <color theme="1"/>
      <name val="Oslo Sans Office"/>
      <family val="2"/>
    </font>
    <font>
      <sz val="10"/>
      <color theme="0"/>
      <name val="Oslo Sans Office"/>
    </font>
    <font>
      <sz val="12"/>
      <color theme="0"/>
      <name val="Oslo Sans Office"/>
    </font>
    <font>
      <b/>
      <sz val="11"/>
      <color theme="1"/>
      <name val="Oslo Sans Office"/>
      <family val="2"/>
      <scheme val="minor"/>
    </font>
    <font>
      <sz val="10"/>
      <color rgb="FF000000"/>
      <name val="Oslo Sans Office"/>
    </font>
    <font>
      <sz val="12"/>
      <color rgb="FF000000"/>
      <name val="Oslo Sans Office"/>
    </font>
    <font>
      <i/>
      <sz val="11"/>
      <color theme="1" tint="0.499984740745262"/>
      <name val="Oslo Sans Office"/>
      <scheme val="minor"/>
    </font>
    <font>
      <b/>
      <sz val="12"/>
      <color rgb="FFFFC000"/>
      <name val="Oslo Sans Office"/>
    </font>
    <font>
      <b/>
      <sz val="14"/>
      <color theme="0"/>
      <name val="Oslo Sans Office"/>
    </font>
    <font>
      <sz val="10"/>
      <color rgb="FFFF0000"/>
      <name val="Oslo Sans Office"/>
    </font>
    <font>
      <b/>
      <sz val="10"/>
      <color rgb="FFFF0000"/>
      <name val="Oslo Sans Office"/>
    </font>
    <font>
      <sz val="11"/>
      <color rgb="FFFF0000"/>
      <name val="Oslo Sans Office"/>
    </font>
    <font>
      <b/>
      <sz val="10"/>
      <color theme="1" tint="0.499984740745262"/>
      <name val="Oslo Sans Office"/>
    </font>
    <font>
      <sz val="11"/>
      <color theme="1" tint="0.499984740745262"/>
      <name val="Oslo Sans Office"/>
      <scheme val="minor"/>
    </font>
    <font>
      <sz val="10"/>
      <color theme="1" tint="0.499984740745262"/>
      <name val="Oslo Sans Office"/>
    </font>
    <font>
      <sz val="11"/>
      <color theme="10"/>
      <name val="Oslo Sans Office"/>
      <family val="2"/>
      <scheme val="minor"/>
    </font>
    <font>
      <sz val="22"/>
      <color theme="0"/>
      <name val="Oslo Sans Office"/>
    </font>
    <font>
      <b/>
      <sz val="11"/>
      <name val="Oslo Sans Office"/>
    </font>
    <font>
      <b/>
      <sz val="12"/>
      <color theme="1"/>
      <name val="Oslo Sans Office"/>
    </font>
    <font>
      <b/>
      <sz val="16"/>
      <color theme="9"/>
      <name val="Oslo Sans Office"/>
      <family val="2"/>
      <scheme val="minor"/>
    </font>
    <font>
      <i/>
      <sz val="11"/>
      <color rgb="FF3F3F76"/>
      <name val="Oslo Sans Office"/>
      <family val="2"/>
      <scheme val="minor"/>
    </font>
    <font>
      <b/>
      <sz val="18"/>
      <color theme="1"/>
      <name val="Oslo Sans Office"/>
    </font>
    <font>
      <b/>
      <sz val="18"/>
      <color theme="1"/>
      <name val="Oslo Sans Office"/>
      <scheme val="minor"/>
    </font>
    <font>
      <i/>
      <sz val="11"/>
      <color theme="1"/>
      <name val="Oslo Sans Office"/>
      <scheme val="minor"/>
    </font>
    <font>
      <i/>
      <sz val="11"/>
      <name val="Oslo Sans Office"/>
    </font>
    <font>
      <sz val="16"/>
      <color theme="0"/>
      <name val="Oslo Sans Office"/>
      <family val="2"/>
      <scheme val="minor"/>
    </font>
    <font>
      <b/>
      <sz val="16"/>
      <color theme="0"/>
      <name val="Oslo Sans Office"/>
      <family val="2"/>
      <scheme val="minor"/>
    </font>
    <font>
      <sz val="16"/>
      <color theme="0"/>
      <name val="Oslo Sans Office"/>
      <scheme val="minor"/>
    </font>
    <font>
      <i/>
      <sz val="10"/>
      <color theme="1"/>
      <name val="Oslo Sans Office"/>
    </font>
    <font>
      <b/>
      <sz val="12"/>
      <color theme="0"/>
      <name val="Oslo Sans Office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-0.74999237037263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2" fillId="7" borderId="4" applyNumberFormat="0" applyAlignment="0" applyProtection="0"/>
  </cellStyleXfs>
  <cellXfs count="155">
    <xf numFmtId="0" fontId="0" fillId="0" borderId="0" xfId="0"/>
    <xf numFmtId="0" fontId="1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5" fillId="3" borderId="1" xfId="0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 inden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9" fillId="6" borderId="0" xfId="0" applyFont="1" applyFill="1" applyAlignment="1">
      <alignment horizontal="left" vertical="center"/>
    </xf>
    <xf numFmtId="0" fontId="5" fillId="6" borderId="0" xfId="0" applyFont="1" applyFill="1" applyAlignment="1">
      <alignment vertical="center"/>
    </xf>
    <xf numFmtId="0" fontId="10" fillId="6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indent="1"/>
    </xf>
    <xf numFmtId="0" fontId="12" fillId="0" borderId="0" xfId="0" applyFont="1"/>
    <xf numFmtId="0" fontId="12" fillId="5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2" fillId="5" borderId="0" xfId="0" applyFont="1" applyFill="1"/>
    <xf numFmtId="0" fontId="10" fillId="2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left" vertical="center" indent="1"/>
    </xf>
    <xf numFmtId="0" fontId="18" fillId="4" borderId="0" xfId="0" applyFont="1" applyFill="1" applyAlignment="1">
      <alignment horizontal="left" vertical="center" indent="1"/>
    </xf>
    <xf numFmtId="0" fontId="1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1"/>
    </xf>
    <xf numFmtId="165" fontId="4" fillId="2" borderId="0" xfId="2" applyNumberForma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2" borderId="0" xfId="0" applyFont="1" applyFill="1" applyAlignment="1" applyProtection="1">
      <alignment vertical="center"/>
      <protection locked="0"/>
    </xf>
    <xf numFmtId="0" fontId="26" fillId="2" borderId="0" xfId="0" applyFont="1" applyFill="1" applyAlignment="1">
      <alignment horizontal="center" vertical="center"/>
    </xf>
    <xf numFmtId="0" fontId="29" fillId="3" borderId="0" xfId="0" applyFont="1" applyFill="1" applyAlignment="1">
      <alignment vertical="center"/>
    </xf>
    <xf numFmtId="0" fontId="30" fillId="3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6" fontId="25" fillId="4" borderId="7" xfId="0" applyNumberFormat="1" applyFont="1" applyFill="1" applyBorder="1" applyAlignment="1">
      <alignment vertical="center"/>
    </xf>
    <xf numFmtId="9" fontId="25" fillId="4" borderId="7" xfId="3" applyFont="1" applyFill="1" applyBorder="1" applyAlignment="1">
      <alignment vertical="center"/>
    </xf>
    <xf numFmtId="14" fontId="31" fillId="9" borderId="5" xfId="0" applyNumberFormat="1" applyFont="1" applyFill="1" applyBorder="1" applyProtection="1">
      <protection locked="0"/>
    </xf>
    <xf numFmtId="1" fontId="22" fillId="9" borderId="5" xfId="4" applyNumberFormat="1" applyFill="1" applyBorder="1" applyProtection="1">
      <protection locked="0"/>
    </xf>
    <xf numFmtId="1" fontId="10" fillId="2" borderId="0" xfId="0" applyNumberFormat="1" applyFont="1" applyFill="1" applyAlignment="1" applyProtection="1">
      <alignment vertical="center"/>
      <protection locked="0"/>
    </xf>
    <xf numFmtId="1" fontId="10" fillId="2" borderId="0" xfId="0" applyNumberFormat="1" applyFont="1" applyFill="1" applyAlignment="1">
      <alignment vertical="center"/>
    </xf>
    <xf numFmtId="0" fontId="33" fillId="10" borderId="2" xfId="0" applyFont="1" applyFill="1" applyBorder="1" applyAlignment="1">
      <alignment vertical="center"/>
    </xf>
    <xf numFmtId="0" fontId="24" fillId="11" borderId="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3" fillId="12" borderId="7" xfId="0" applyFont="1" applyFill="1" applyBorder="1" applyAlignment="1">
      <alignment vertical="center"/>
    </xf>
    <xf numFmtId="0" fontId="1" fillId="12" borderId="14" xfId="0" applyFont="1" applyFill="1" applyBorder="1" applyAlignment="1">
      <alignment vertical="center"/>
    </xf>
    <xf numFmtId="0" fontId="1" fillId="12" borderId="10" xfId="0" applyFont="1" applyFill="1" applyBorder="1" applyAlignment="1">
      <alignment vertical="center"/>
    </xf>
    <xf numFmtId="0" fontId="1" fillId="12" borderId="11" xfId="0" applyFont="1" applyFill="1" applyBorder="1" applyAlignment="1">
      <alignment vertical="center"/>
    </xf>
    <xf numFmtId="0" fontId="1" fillId="12" borderId="0" xfId="0" applyFont="1" applyFill="1" applyAlignment="1">
      <alignment vertical="center"/>
    </xf>
    <xf numFmtId="0" fontId="1" fillId="12" borderId="12" xfId="0" applyFont="1" applyFill="1" applyBorder="1" applyAlignment="1">
      <alignment vertical="center"/>
    </xf>
    <xf numFmtId="0" fontId="1" fillId="12" borderId="9" xfId="0" applyFont="1" applyFill="1" applyBorder="1" applyAlignment="1">
      <alignment vertical="center"/>
    </xf>
    <xf numFmtId="0" fontId="1" fillId="12" borderId="13" xfId="0" applyFont="1" applyFill="1" applyBorder="1" applyAlignment="1">
      <alignment vertical="center"/>
    </xf>
    <xf numFmtId="0" fontId="36" fillId="0" borderId="0" xfId="0" applyFont="1" applyAlignment="1">
      <alignment vertical="center"/>
    </xf>
    <xf numFmtId="165" fontId="24" fillId="11" borderId="5" xfId="1" applyFont="1" applyFill="1" applyBorder="1" applyAlignment="1">
      <alignment horizontal="center" vertical="center"/>
    </xf>
    <xf numFmtId="0" fontId="24" fillId="11" borderId="5" xfId="0" applyFont="1" applyFill="1" applyBorder="1" applyAlignment="1">
      <alignment horizontal="center" vertical="center"/>
    </xf>
    <xf numFmtId="0" fontId="24" fillId="11" borderId="5" xfId="0" applyFont="1" applyFill="1" applyBorder="1" applyAlignment="1">
      <alignment horizontal="center" vertical="center" wrapText="1"/>
    </xf>
    <xf numFmtId="166" fontId="25" fillId="4" borderId="5" xfId="0" applyNumberFormat="1" applyFont="1" applyFill="1" applyBorder="1" applyAlignment="1">
      <alignment vertical="center"/>
    </xf>
    <xf numFmtId="9" fontId="25" fillId="4" borderId="5" xfId="3" applyFont="1" applyFill="1" applyBorder="1" applyAlignment="1">
      <alignment vertical="center"/>
    </xf>
    <xf numFmtId="165" fontId="37" fillId="11" borderId="5" xfId="1" applyFont="1" applyFill="1" applyBorder="1" applyAlignment="1">
      <alignment horizontal="center" vertical="center"/>
    </xf>
    <xf numFmtId="1" fontId="39" fillId="2" borderId="0" xfId="0" applyNumberFormat="1" applyFont="1" applyFill="1" applyAlignment="1">
      <alignment vertical="center"/>
    </xf>
    <xf numFmtId="1" fontId="38" fillId="13" borderId="5" xfId="4" applyNumberFormat="1" applyFont="1" applyFill="1" applyBorder="1" applyProtection="1"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12" borderId="14" xfId="0" applyFont="1" applyFill="1" applyBorder="1" applyAlignment="1">
      <alignment vertical="center"/>
    </xf>
    <xf numFmtId="0" fontId="31" fillId="9" borderId="5" xfId="0" applyFont="1" applyFill="1" applyBorder="1" applyAlignment="1" applyProtection="1">
      <alignment horizontal="center" vertical="top"/>
      <protection locked="0"/>
    </xf>
    <xf numFmtId="14" fontId="31" fillId="9" borderId="5" xfId="0" applyNumberFormat="1" applyFont="1" applyFill="1" applyBorder="1" applyAlignment="1" applyProtection="1">
      <alignment horizontal="center" vertical="top"/>
      <protection locked="0"/>
    </xf>
    <xf numFmtId="166" fontId="25" fillId="15" borderId="5" xfId="0" applyNumberFormat="1" applyFont="1" applyFill="1" applyBorder="1" applyAlignment="1">
      <alignment vertical="center"/>
    </xf>
    <xf numFmtId="0" fontId="12" fillId="0" borderId="0" xfId="0" applyFont="1" applyAlignment="1">
      <alignment horizontal="left" indent="1"/>
    </xf>
    <xf numFmtId="0" fontId="23" fillId="0" borderId="0" xfId="0" applyFont="1"/>
    <xf numFmtId="0" fontId="12" fillId="11" borderId="5" xfId="0" applyFont="1" applyFill="1" applyBorder="1"/>
    <xf numFmtId="166" fontId="22" fillId="9" borderId="5" xfId="1" applyNumberFormat="1" applyFont="1" applyFill="1" applyBorder="1" applyProtection="1">
      <protection locked="0"/>
    </xf>
    <xf numFmtId="9" fontId="25" fillId="15" borderId="5" xfId="3" applyFont="1" applyFill="1" applyBorder="1" applyAlignment="1">
      <alignment vertical="center"/>
    </xf>
    <xf numFmtId="164" fontId="25" fillId="15" borderId="6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0" fontId="43" fillId="0" borderId="0" xfId="0" applyFont="1" applyAlignment="1">
      <alignment horizontal="left" vertical="center" indent="1"/>
    </xf>
    <xf numFmtId="0" fontId="47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1" fillId="9" borderId="0" xfId="0" applyFont="1" applyFill="1" applyAlignment="1">
      <alignment vertical="center"/>
    </xf>
    <xf numFmtId="0" fontId="28" fillId="0" borderId="0" xfId="0" applyFont="1" applyAlignment="1">
      <alignment horizontal="left" indent="1"/>
    </xf>
    <xf numFmtId="0" fontId="48" fillId="0" borderId="0" xfId="0" applyFont="1"/>
    <xf numFmtId="0" fontId="28" fillId="0" borderId="0" xfId="0" applyFont="1"/>
    <xf numFmtId="0" fontId="1" fillId="2" borderId="0" xfId="0" applyFont="1" applyFill="1" applyAlignment="1">
      <alignment horizontal="left" vertical="center" indent="1"/>
    </xf>
    <xf numFmtId="0" fontId="33" fillId="5" borderId="2" xfId="0" applyFont="1" applyFill="1" applyBorder="1" applyAlignment="1">
      <alignment vertical="center"/>
    </xf>
    <xf numFmtId="0" fontId="0" fillId="3" borderId="0" xfId="0" applyFill="1"/>
    <xf numFmtId="0" fontId="50" fillId="3" borderId="0" xfId="0" applyFont="1" applyFill="1"/>
    <xf numFmtId="0" fontId="51" fillId="3" borderId="0" xfId="0" applyFont="1" applyFill="1"/>
    <xf numFmtId="0" fontId="9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vertical="center"/>
    </xf>
    <xf numFmtId="0" fontId="41" fillId="8" borderId="0" xfId="0" applyFont="1" applyFill="1" applyAlignment="1">
      <alignment horizontal="left" vertical="center" indent="1"/>
    </xf>
    <xf numFmtId="0" fontId="13" fillId="8" borderId="0" xfId="0" applyFont="1" applyFill="1" applyAlignment="1">
      <alignment horizontal="left" vertical="center" indent="1"/>
    </xf>
    <xf numFmtId="0" fontId="5" fillId="8" borderId="1" xfId="0" applyFont="1" applyFill="1" applyBorder="1" applyAlignment="1">
      <alignment vertical="center"/>
    </xf>
    <xf numFmtId="0" fontId="19" fillId="8" borderId="0" xfId="0" applyFont="1" applyFill="1" applyAlignment="1">
      <alignment horizontal="left" vertical="center" indent="1"/>
    </xf>
    <xf numFmtId="0" fontId="11" fillId="8" borderId="0" xfId="0" applyFont="1" applyFill="1" applyAlignment="1">
      <alignment vertical="center"/>
    </xf>
    <xf numFmtId="0" fontId="10" fillId="8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10" borderId="0" xfId="0" applyFont="1" applyFill="1" applyAlignment="1">
      <alignment vertical="center"/>
    </xf>
    <xf numFmtId="0" fontId="19" fillId="10" borderId="0" xfId="0" applyFont="1" applyFill="1" applyAlignment="1">
      <alignment horizontal="left" vertical="center" indent="1"/>
    </xf>
    <xf numFmtId="0" fontId="13" fillId="10" borderId="0" xfId="0" applyFont="1" applyFill="1" applyAlignment="1">
      <alignment horizontal="left" vertical="center" indent="1"/>
    </xf>
    <xf numFmtId="0" fontId="11" fillId="10" borderId="0" xfId="0" applyFont="1" applyFill="1" applyAlignment="1">
      <alignment vertical="center"/>
    </xf>
    <xf numFmtId="0" fontId="10" fillId="10" borderId="0" xfId="0" applyFont="1" applyFill="1" applyAlignment="1">
      <alignment horizontal="center" vertical="center"/>
    </xf>
    <xf numFmtId="0" fontId="15" fillId="10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0" fontId="3" fillId="12" borderId="11" xfId="0" applyFont="1" applyFill="1" applyBorder="1" applyAlignment="1">
      <alignment vertical="center"/>
    </xf>
    <xf numFmtId="0" fontId="10" fillId="16" borderId="20" xfId="0" applyFont="1" applyFill="1" applyBorder="1" applyAlignment="1">
      <alignment vertical="center"/>
    </xf>
    <xf numFmtId="0" fontId="10" fillId="16" borderId="22" xfId="0" applyFont="1" applyFill="1" applyBorder="1" applyAlignment="1">
      <alignment vertical="center"/>
    </xf>
    <xf numFmtId="0" fontId="3" fillId="14" borderId="19" xfId="0" applyFont="1" applyFill="1" applyBorder="1" applyAlignment="1">
      <alignment horizontal="center" vertical="center"/>
    </xf>
    <xf numFmtId="164" fontId="3" fillId="14" borderId="19" xfId="0" applyNumberFormat="1" applyFont="1" applyFill="1" applyBorder="1" applyAlignment="1">
      <alignment horizontal="center" vertical="center"/>
    </xf>
    <xf numFmtId="10" fontId="1" fillId="14" borderId="12" xfId="3" applyNumberFormat="1" applyFont="1" applyFill="1" applyBorder="1" applyAlignment="1">
      <alignment horizontal="right" vertical="center"/>
    </xf>
    <xf numFmtId="164" fontId="3" fillId="14" borderId="8" xfId="0" applyNumberFormat="1" applyFont="1" applyFill="1" applyBorder="1" applyAlignment="1">
      <alignment horizontal="left" vertical="center"/>
    </xf>
    <xf numFmtId="164" fontId="42" fillId="14" borderId="5" xfId="0" applyNumberFormat="1" applyFont="1" applyFill="1" applyBorder="1" applyAlignment="1">
      <alignment horizontal="center" vertical="center"/>
    </xf>
    <xf numFmtId="0" fontId="3" fillId="14" borderId="5" xfId="0" applyFont="1" applyFill="1" applyBorder="1" applyAlignment="1">
      <alignment horizontal="center" vertical="center"/>
    </xf>
    <xf numFmtId="164" fontId="3" fillId="14" borderId="2" xfId="0" applyNumberFormat="1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vertical="center"/>
    </xf>
    <xf numFmtId="0" fontId="3" fillId="14" borderId="13" xfId="0" applyFont="1" applyFill="1" applyBorder="1" applyAlignment="1">
      <alignment vertical="center"/>
    </xf>
    <xf numFmtId="0" fontId="45" fillId="7" borderId="16" xfId="4" applyFont="1" applyBorder="1" applyAlignment="1" applyProtection="1">
      <alignment horizontal="center"/>
    </xf>
    <xf numFmtId="0" fontId="45" fillId="7" borderId="17" xfId="4" applyFont="1" applyBorder="1" applyAlignment="1" applyProtection="1">
      <alignment horizontal="center"/>
    </xf>
    <xf numFmtId="0" fontId="52" fillId="3" borderId="18" xfId="0" applyFont="1" applyFill="1" applyBorder="1" applyAlignment="1">
      <alignment horizontal="left" indent="1"/>
    </xf>
    <xf numFmtId="0" fontId="52" fillId="3" borderId="0" xfId="0" applyFont="1" applyFill="1" applyAlignment="1">
      <alignment horizontal="left" indent="1"/>
    </xf>
    <xf numFmtId="165" fontId="40" fillId="0" borderId="0" xfId="1" applyFont="1" applyFill="1" applyAlignment="1"/>
    <xf numFmtId="0" fontId="44" fillId="5" borderId="0" xfId="0" applyFont="1" applyFill="1" applyAlignment="1">
      <alignment horizontal="left" vertical="center"/>
    </xf>
    <xf numFmtId="0" fontId="12" fillId="14" borderId="20" xfId="0" applyFont="1" applyFill="1" applyBorder="1" applyAlignment="1">
      <alignment horizontal="center"/>
    </xf>
    <xf numFmtId="0" fontId="12" fillId="14" borderId="21" xfId="0" applyFont="1" applyFill="1" applyBorder="1" applyAlignment="1">
      <alignment horizontal="center"/>
    </xf>
    <xf numFmtId="0" fontId="12" fillId="14" borderId="22" xfId="0" applyFont="1" applyFill="1" applyBorder="1" applyAlignment="1">
      <alignment horizontal="center"/>
    </xf>
    <xf numFmtId="0" fontId="46" fillId="14" borderId="2" xfId="0" applyFont="1" applyFill="1" applyBorder="1" applyAlignment="1">
      <alignment horizontal="left" vertical="center"/>
    </xf>
    <xf numFmtId="0" fontId="46" fillId="14" borderId="15" xfId="0" applyFont="1" applyFill="1" applyBorder="1" applyAlignment="1">
      <alignment horizontal="left" vertical="center"/>
    </xf>
    <xf numFmtId="0" fontId="46" fillId="14" borderId="3" xfId="0" applyFont="1" applyFill="1" applyBorder="1" applyAlignment="1">
      <alignment horizontal="left" vertical="center"/>
    </xf>
    <xf numFmtId="0" fontId="22" fillId="7" borderId="5" xfId="4" applyBorder="1" applyAlignment="1" applyProtection="1">
      <alignment horizontal="left" vertical="center"/>
      <protection locked="0"/>
    </xf>
    <xf numFmtId="165" fontId="32" fillId="5" borderId="0" xfId="1" applyFont="1" applyFill="1" applyAlignment="1">
      <alignment horizontal="center" vertical="center"/>
    </xf>
    <xf numFmtId="0" fontId="53" fillId="9" borderId="20" xfId="0" applyFont="1" applyFill="1" applyBorder="1" applyAlignment="1">
      <alignment horizontal="center" vertical="center"/>
    </xf>
    <xf numFmtId="0" fontId="53" fillId="9" borderId="21" xfId="0" applyFont="1" applyFill="1" applyBorder="1" applyAlignment="1">
      <alignment horizontal="center" vertical="center"/>
    </xf>
    <xf numFmtId="0" fontId="53" fillId="9" borderId="22" xfId="0" applyFont="1" applyFill="1" applyBorder="1" applyAlignment="1">
      <alignment horizontal="center" vertical="center"/>
    </xf>
    <xf numFmtId="0" fontId="49" fillId="16" borderId="14" xfId="0" applyFont="1" applyFill="1" applyBorder="1" applyAlignment="1">
      <alignment horizontal="center" vertical="center"/>
    </xf>
    <xf numFmtId="165" fontId="54" fillId="10" borderId="0" xfId="1" applyFont="1" applyFill="1" applyAlignment="1">
      <alignment horizontal="center" vertical="center"/>
    </xf>
  </cellXfs>
  <cellStyles count="5">
    <cellStyle name="Hyperkobling" xfId="2" builtinId="8"/>
    <cellStyle name="Inndata" xfId="4" builtinId="20"/>
    <cellStyle name="Komma" xfId="1" builtinId="3"/>
    <cellStyle name="Normal" xfId="0" builtinId="0"/>
    <cellStyle name="Prosent" xfId="3" builtinId="5"/>
  </cellStyles>
  <dxfs count="6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0</xdr:rowOff>
    </xdr:from>
    <xdr:to>
      <xdr:col>1</xdr:col>
      <xdr:colOff>1682750</xdr:colOff>
      <xdr:row>3</xdr:row>
      <xdr:rowOff>14962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66740E3-1A34-443D-B5E7-6BE3936AD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1435100" cy="929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2046</xdr:colOff>
      <xdr:row>0</xdr:row>
      <xdr:rowOff>0</xdr:rowOff>
    </xdr:from>
    <xdr:to>
      <xdr:col>4</xdr:col>
      <xdr:colOff>151642</xdr:colOff>
      <xdr:row>2</xdr:row>
      <xdr:rowOff>245610</xdr:rowOff>
    </xdr:to>
    <xdr:pic>
      <xdr:nvPicPr>
        <xdr:cNvPr id="35" name="Bild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549" y="0"/>
          <a:ext cx="1598293" cy="1079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2540</xdr:colOff>
      <xdr:row>3</xdr:row>
      <xdr:rowOff>0</xdr:rowOff>
    </xdr:to>
    <xdr:pic>
      <xdr:nvPicPr>
        <xdr:cNvPr id="6" name="Bilde 1">
          <a:extLst>
            <a:ext uri="{FF2B5EF4-FFF2-40B4-BE49-F238E27FC236}">
              <a16:creationId xmlns:a16="http://schemas.microsoft.com/office/drawing/2014/main" id="{30BB57B6-7A19-4BD8-BD42-AF0287A4FF73}"/>
            </a:ext>
            <a:ext uri="{147F2762-F138-4A5C-976F-8EAC2B608ADB}">
              <a16:predDERef xmlns:a16="http://schemas.microsoft.com/office/drawing/2014/main" pred="{EA1D7273-31CF-4CCF-85E3-546CB8AF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0"/>
          <a:ext cx="1581150" cy="1104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806873</xdr:colOff>
      <xdr:row>3</xdr:row>
      <xdr:rowOff>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88DD0263-D948-4E3B-9FB0-FC9D5832D110}"/>
            </a:ext>
            <a:ext uri="{147F2762-F138-4A5C-976F-8EAC2B608ADB}">
              <a16:predDERef xmlns:a16="http://schemas.microsoft.com/office/drawing/2014/main" pred="{EA1D7273-31CF-4CCF-85E3-546CB8AF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" y="0"/>
          <a:ext cx="1907540" cy="1104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oslokommune-my.sharepoint.com/personal/haakon_halnes_uke_oslo_kommune_no/Documents/Documents/01%20H&#229;kon/00%20Team%20Klima%20og%20milj&#248;/Evalueringsmodell%20-%20transport/HKH%20-%20(B)%20Liste%20over%20kj&#248;ret&#248;y%20vare-%20og%20tjenesteanskaffelser%20v1.3%20-%20Legemidler%202024.xlsx" TargetMode="External"/><Relationship Id="rId2" Type="http://schemas.microsoft.com/office/2019/04/relationships/externalLinkLongPath" Target="https://oslokommune.sharepoint.com/personal/haakon_halnes_uke_oslo_kommune_no/Documents/Documents/01%20H&#229;kon/00%20Team%20Klima%20og%20milj&#248;/Evalueringsmodell%20-%20transport/HKH%20-%20(B)%20Liste%20over%20kj&#248;ret&#248;y%20vare-%20og%20tjenesteanskaffelser%20v1.3%20-%20Legemidler%202024.xlsx?2D85BFA5" TargetMode="External"/><Relationship Id="rId1" Type="http://schemas.openxmlformats.org/officeDocument/2006/relationships/externalLinkPath" Target="file:///\\2D85BFA5\HKH%20-%20(B)%20Liste%20over%20kj&#248;ret&#248;y%20vare-%20og%20tjenesteanskaffelser%20v1.3%20-%20Legemidler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FO"/>
      <sheetName val="EVALUERINGSMODELL (NY)"/>
      <sheetName val="EVALUERINGSMODELL"/>
      <sheetName val="LISTE OVER KJØRETØY"/>
      <sheetName val="Inndata"/>
      <sheetName val="Utregningsmodell - evaluering"/>
      <sheetName val="Utregning - evaluering (NY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åkon Kollen Halnes" id="{ACB5FACF-6622-477D-922D-D6DF7E442B3B}" userId="S::haakon.halnes@uke.oslo.kommune.no::bf854e53-c5f6-4cdb-ba8d-face80eb8015" providerId="AD"/>
</personList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5" dT="2025-04-02T09:01:46.37" personId="{ACB5FACF-6622-477D-922D-D6DF7E442B3B}" id="{A72CE0E9-C1F0-46CA-9EB3-12BB77D08478}">
    <text>Hvis avvik fra minstekrav, f.eks. diesel, skrives antall km inn her.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23" dT="2025-04-02T09:01:46.37" personId="{ACB5FACF-6622-477D-922D-D6DF7E442B3B}" id="{DA25645D-771B-44D0-8409-99AC58F5B04A}">
    <text>Hvis avvik fra minstekrav, f.eks. diesel, skrives antall km inn her.</text>
  </threadedComment>
</ThreadedComments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C0ED342-7732-4D9B-ABD3-3B63D33BE9EF}">
  <we:reference id="wa104381504" version="1.0.0.0" store="nb-NO" storeType="OMEX"/>
  <we:alternateReferences>
    <we:reference id="WA104381504" version="1.0.0.0" store="WA104381504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BA8A0-47A0-4E83-9F9A-76343C138617}">
  <sheetPr>
    <tabColor rgb="FFFFFF00"/>
  </sheetPr>
  <dimension ref="B1:H14"/>
  <sheetViews>
    <sheetView showGridLines="0" tabSelected="1" workbookViewId="0">
      <selection activeCell="C18" sqref="C18"/>
    </sheetView>
  </sheetViews>
  <sheetFormatPr baseColWidth="10" defaultColWidth="11" defaultRowHeight="17.25" x14ac:dyDescent="0.35"/>
  <cols>
    <col min="1" max="1" width="1.5" customWidth="1"/>
    <col min="2" max="2" width="22.09765625" customWidth="1"/>
    <col min="3" max="3" width="16.59765625" customWidth="1"/>
    <col min="4" max="4" width="15.19921875" customWidth="1"/>
  </cols>
  <sheetData>
    <row r="1" spans="2:8" ht="23.25" x14ac:dyDescent="0.45">
      <c r="B1" s="102"/>
      <c r="C1" s="101"/>
      <c r="D1" s="101"/>
      <c r="E1" s="101"/>
      <c r="F1" s="101"/>
      <c r="G1" s="101"/>
      <c r="H1" s="101"/>
    </row>
    <row r="2" spans="2:8" ht="23.25" x14ac:dyDescent="0.45">
      <c r="B2" s="101"/>
      <c r="C2" s="138" t="s">
        <v>0</v>
      </c>
      <c r="D2" s="139"/>
      <c r="E2" s="139"/>
      <c r="F2" s="139"/>
      <c r="G2" s="139"/>
      <c r="H2" s="139"/>
    </row>
    <row r="3" spans="2:8" ht="23.25" x14ac:dyDescent="0.45">
      <c r="B3" s="103"/>
      <c r="C3" s="102"/>
      <c r="D3" s="102"/>
      <c r="E3" s="102"/>
      <c r="F3" s="102"/>
      <c r="G3" s="102"/>
      <c r="H3" s="101"/>
    </row>
    <row r="4" spans="2:8" x14ac:dyDescent="0.35">
      <c r="B4" s="98"/>
    </row>
    <row r="5" spans="2:8" x14ac:dyDescent="0.35">
      <c r="B5" t="s">
        <v>1</v>
      </c>
    </row>
    <row r="6" spans="2:8" x14ac:dyDescent="0.35">
      <c r="B6" t="s">
        <v>2</v>
      </c>
    </row>
    <row r="7" spans="2:8" x14ac:dyDescent="0.35">
      <c r="B7" t="s">
        <v>3</v>
      </c>
    </row>
    <row r="9" spans="2:8" x14ac:dyDescent="0.35">
      <c r="B9" s="136" t="s">
        <v>4</v>
      </c>
      <c r="C9" s="137"/>
    </row>
    <row r="10" spans="2:8" x14ac:dyDescent="0.35">
      <c r="B10" s="87" t="s">
        <v>5</v>
      </c>
      <c r="C10" s="88">
        <v>4</v>
      </c>
      <c r="D10" s="86"/>
    </row>
    <row r="13" spans="2:8" x14ac:dyDescent="0.35">
      <c r="B13" s="136" t="s">
        <v>6</v>
      </c>
      <c r="C13" s="137"/>
    </row>
    <row r="14" spans="2:8" x14ac:dyDescent="0.35">
      <c r="B14" s="87" t="s">
        <v>7</v>
      </c>
      <c r="C14" s="88">
        <v>80000</v>
      </c>
    </row>
  </sheetData>
  <mergeCells count="3">
    <mergeCell ref="B9:C9"/>
    <mergeCell ref="B13:C13"/>
    <mergeCell ref="C2:H2"/>
  </mergeCells>
  <conditionalFormatting sqref="C10">
    <cfRule type="cellIs" dxfId="5" priority="3" operator="lessThan">
      <formula>1</formula>
    </cfRule>
    <cfRule type="cellIs" dxfId="4" priority="4" operator="lessThan">
      <formula>1</formula>
    </cfRule>
  </conditionalFormatting>
  <conditionalFormatting sqref="C14">
    <cfRule type="cellIs" dxfId="3" priority="1" operator="lessThan">
      <formula>1</formula>
    </cfRule>
    <cfRule type="cellIs" dxfId="2" priority="2" operator="lessThan">
      <formula>1</formula>
    </cfRule>
  </conditionalFormatting>
  <dataValidations count="1">
    <dataValidation type="whole" errorStyle="information" showInputMessage="1" showErrorMessage="1" errorTitle="Prøv igjen" error="Vennligst fyll inn et heltall fra 1-100" sqref="C10" xr:uid="{B4AA132A-F1AA-492E-BA20-882B464DB951}">
      <formula1>1</formula1>
      <formula2>100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2">
    <tabColor rgb="FFFFC000"/>
  </sheetPr>
  <dimension ref="A1:AE57"/>
  <sheetViews>
    <sheetView showGridLines="0" zoomScaleNormal="100" workbookViewId="0">
      <selection activeCell="B8" sqref="B8"/>
    </sheetView>
  </sheetViews>
  <sheetFormatPr baseColWidth="10" defaultColWidth="4.5" defaultRowHeight="18" customHeight="1" x14ac:dyDescent="0.35"/>
  <cols>
    <col min="1" max="1" width="2" customWidth="1"/>
    <col min="2" max="2" width="8.09765625" customWidth="1"/>
    <col min="3" max="24" width="4.5" customWidth="1"/>
    <col min="27" max="27" width="5.09765625" customWidth="1"/>
    <col min="28" max="28" width="4.5" customWidth="1"/>
    <col min="29" max="29" width="12.59765625" customWidth="1"/>
    <col min="30" max="30" width="10.09765625" customWidth="1"/>
    <col min="43" max="43" width="4.5" customWidth="1"/>
  </cols>
  <sheetData>
    <row r="1" spans="1:31" s="2" customFormat="1" ht="28.5" customHeight="1" x14ac:dyDescent="0.35">
      <c r="A1" s="8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22"/>
      <c r="Y1" s="24"/>
      <c r="Z1" s="24"/>
      <c r="AA1" s="24"/>
      <c r="AB1" s="42"/>
      <c r="AC1" s="42"/>
      <c r="AD1" s="45"/>
      <c r="AE1" s="45"/>
    </row>
    <row r="2" spans="1:31" s="3" customFormat="1" ht="37.5" customHeight="1" x14ac:dyDescent="0.35">
      <c r="A2" s="12"/>
      <c r="B2" s="12"/>
      <c r="C2" s="12"/>
      <c r="D2" s="12"/>
      <c r="E2" s="9"/>
      <c r="F2" s="32" t="s">
        <v>8</v>
      </c>
      <c r="G2" s="1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23"/>
      <c r="Y2" s="24"/>
      <c r="Z2" s="24"/>
      <c r="AA2" s="24"/>
      <c r="AB2" s="43"/>
      <c r="AC2" s="43"/>
      <c r="AD2" s="46"/>
      <c r="AE2" s="46"/>
    </row>
    <row r="3" spans="1:31" s="2" customFormat="1" ht="22.5" customHeight="1" x14ac:dyDescent="0.35">
      <c r="A3" s="7"/>
      <c r="B3" s="13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24"/>
      <c r="Y3" s="24"/>
      <c r="Z3" s="24"/>
      <c r="AA3" s="24"/>
      <c r="AB3" s="42"/>
      <c r="AC3" s="42"/>
      <c r="AD3" s="45"/>
      <c r="AE3" s="45"/>
    </row>
    <row r="5" spans="1:31" s="17" customFormat="1" ht="30" customHeight="1" x14ac:dyDescent="0.35">
      <c r="A5" s="94"/>
      <c r="B5" s="93" t="s">
        <v>9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5"/>
      <c r="AA5" s="94"/>
      <c r="AB5" s="94"/>
      <c r="AC5" s="94"/>
    </row>
    <row r="6" spans="1:31" s="17" customFormat="1" ht="18" customHeight="1" x14ac:dyDescent="0.35">
      <c r="B6" s="15" t="s">
        <v>10</v>
      </c>
      <c r="C6" s="15"/>
      <c r="D6" s="15"/>
      <c r="E6" s="15"/>
      <c r="F6" s="15"/>
      <c r="AA6" s="35" t="s">
        <v>11</v>
      </c>
      <c r="AB6" s="33"/>
      <c r="AC6" s="34"/>
      <c r="AD6" s="123"/>
    </row>
    <row r="7" spans="1:31" s="17" customFormat="1" ht="18" customHeight="1" x14ac:dyDescent="0.35">
      <c r="B7" s="15"/>
      <c r="C7" s="15"/>
      <c r="D7" s="15"/>
      <c r="E7" s="15"/>
      <c r="F7" s="15"/>
      <c r="AA7" s="35" t="s">
        <v>12</v>
      </c>
      <c r="AB7" s="33"/>
      <c r="AC7" s="34"/>
      <c r="AD7" s="123"/>
    </row>
    <row r="8" spans="1:31" s="17" customFormat="1" ht="18" customHeight="1" x14ac:dyDescent="0.35">
      <c r="B8" s="18" t="s">
        <v>13</v>
      </c>
      <c r="C8" s="18"/>
      <c r="D8" s="18"/>
      <c r="E8" s="18"/>
      <c r="F8" s="15"/>
      <c r="AA8" s="35" t="s">
        <v>14</v>
      </c>
      <c r="AB8" s="33"/>
      <c r="AC8" s="34"/>
      <c r="AD8" s="123"/>
    </row>
    <row r="9" spans="1:31" s="17" customFormat="1" ht="18" customHeight="1" x14ac:dyDescent="0.35">
      <c r="B9" s="140" t="s">
        <v>15</v>
      </c>
      <c r="C9" s="140"/>
      <c r="D9" s="140"/>
      <c r="E9" s="140"/>
      <c r="F9" s="15"/>
    </row>
    <row r="10" spans="1:31" s="17" customFormat="1" ht="18" customHeight="1" x14ac:dyDescent="0.35">
      <c r="B10" s="36" t="s">
        <v>16</v>
      </c>
      <c r="C10" s="36"/>
      <c r="D10" s="36"/>
      <c r="E10" s="36"/>
      <c r="F10" s="15"/>
    </row>
    <row r="11" spans="1:31" s="17" customFormat="1" ht="18" customHeight="1" x14ac:dyDescent="0.35">
      <c r="B11" s="36" t="s">
        <v>17</v>
      </c>
      <c r="C11" s="36"/>
      <c r="D11" s="36"/>
      <c r="E11" s="36"/>
      <c r="F11" s="15"/>
    </row>
    <row r="12" spans="1:31" s="17" customFormat="1" ht="18" customHeight="1" x14ac:dyDescent="0.35">
      <c r="B12" s="15"/>
      <c r="C12" s="15"/>
      <c r="D12" s="15"/>
      <c r="E12" s="15"/>
      <c r="F12" s="15"/>
    </row>
    <row r="13" spans="1:31" s="17" customFormat="1" ht="18" customHeight="1" x14ac:dyDescent="0.35">
      <c r="B13" s="15"/>
      <c r="C13" s="21"/>
      <c r="D13" s="21"/>
      <c r="E13" s="21"/>
      <c r="F13" s="21"/>
    </row>
    <row r="14" spans="1:31" s="26" customFormat="1" ht="30" customHeight="1" x14ac:dyDescent="0.35">
      <c r="A14" s="27"/>
      <c r="B14" s="28" t="s">
        <v>18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9"/>
      <c r="T14" s="29"/>
      <c r="U14" s="29"/>
      <c r="V14" s="29"/>
      <c r="W14" s="29"/>
      <c r="X14" s="29"/>
      <c r="Y14" s="29"/>
      <c r="Z14" s="30"/>
      <c r="AA14" s="30"/>
      <c r="AB14" s="30"/>
      <c r="AC14" s="44"/>
    </row>
    <row r="15" spans="1:31" s="26" customFormat="1" ht="12.6" customHeight="1" x14ac:dyDescent="0.35">
      <c r="A15" s="37"/>
      <c r="C15" s="38"/>
      <c r="D15" s="38"/>
      <c r="E15" s="38"/>
      <c r="F15" s="38"/>
      <c r="G15" s="38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AC15" s="17"/>
    </row>
    <row r="16" spans="1:31" s="17" customFormat="1" ht="18" customHeight="1" x14ac:dyDescent="0.35">
      <c r="B16" s="92" t="s">
        <v>19</v>
      </c>
      <c r="G16" s="20"/>
    </row>
    <row r="17" spans="2:7" s="17" customFormat="1" ht="18" customHeight="1" x14ac:dyDescent="0.35">
      <c r="B17" t="s">
        <v>20</v>
      </c>
      <c r="G17" s="20"/>
    </row>
    <row r="18" spans="2:7" s="17" customFormat="1" ht="18" customHeight="1" x14ac:dyDescent="0.35">
      <c r="B18" t="s">
        <v>21</v>
      </c>
      <c r="G18" s="20"/>
    </row>
    <row r="19" spans="2:7" s="17" customFormat="1" ht="18" customHeight="1" x14ac:dyDescent="0.35">
      <c r="B19" t="s">
        <v>22</v>
      </c>
      <c r="G19" s="20"/>
    </row>
    <row r="20" spans="2:7" s="17" customFormat="1" ht="18" customHeight="1" x14ac:dyDescent="0.35">
      <c r="B20"/>
      <c r="G20" s="20"/>
    </row>
    <row r="21" spans="2:7" s="17" customFormat="1" ht="18" customHeight="1" x14ac:dyDescent="0.35">
      <c r="B21" s="91" t="s">
        <v>23</v>
      </c>
      <c r="G21" s="20"/>
    </row>
    <row r="22" spans="2:7" ht="18" customHeight="1" x14ac:dyDescent="0.35">
      <c r="B22" t="s">
        <v>24</v>
      </c>
    </row>
    <row r="23" spans="2:7" ht="18" customHeight="1" x14ac:dyDescent="0.35">
      <c r="B23" t="s">
        <v>25</v>
      </c>
    </row>
    <row r="24" spans="2:7" ht="18" customHeight="1" x14ac:dyDescent="0.35">
      <c r="B24" t="s">
        <v>26</v>
      </c>
    </row>
    <row r="25" spans="2:7" ht="18" customHeight="1" x14ac:dyDescent="0.35">
      <c r="B25" t="s">
        <v>27</v>
      </c>
    </row>
    <row r="26" spans="2:7" ht="18" customHeight="1" x14ac:dyDescent="0.35">
      <c r="B26" t="s">
        <v>28</v>
      </c>
    </row>
    <row r="27" spans="2:7" ht="18" customHeight="1" x14ac:dyDescent="0.35">
      <c r="B27" t="s">
        <v>29</v>
      </c>
    </row>
    <row r="28" spans="2:7" ht="9.9499999999999993" customHeight="1" x14ac:dyDescent="0.35"/>
    <row r="29" spans="2:7" ht="18" customHeight="1" x14ac:dyDescent="0.35">
      <c r="B29" t="s">
        <v>30</v>
      </c>
    </row>
    <row r="31" spans="2:7" ht="18" customHeight="1" x14ac:dyDescent="0.35">
      <c r="B31" s="85" t="s">
        <v>31</v>
      </c>
    </row>
    <row r="32" spans="2:7" ht="18" customHeight="1" x14ac:dyDescent="0.35">
      <c r="B32" t="s">
        <v>32</v>
      </c>
    </row>
    <row r="33" spans="2:23" ht="18" customHeight="1" x14ac:dyDescent="0.35">
      <c r="B33" s="97" t="s">
        <v>33</v>
      </c>
    </row>
    <row r="34" spans="2:23" ht="18" customHeight="1" x14ac:dyDescent="0.35">
      <c r="B34" s="96" t="s">
        <v>34</v>
      </c>
    </row>
    <row r="35" spans="2:23" ht="18" customHeight="1" x14ac:dyDescent="0.35">
      <c r="B35" t="s">
        <v>35</v>
      </c>
    </row>
    <row r="36" spans="2:23" ht="18" customHeight="1" x14ac:dyDescent="0.35">
      <c r="B36" t="s">
        <v>36</v>
      </c>
    </row>
    <row r="37" spans="2:23" ht="18" customHeight="1" x14ac:dyDescent="0.35">
      <c r="B37" t="s">
        <v>37</v>
      </c>
    </row>
    <row r="38" spans="2:23" ht="18" customHeight="1" x14ac:dyDescent="0.35">
      <c r="B38" t="s">
        <v>38</v>
      </c>
    </row>
    <row r="40" spans="2:23" ht="9.9499999999999993" customHeight="1" x14ac:dyDescent="0.35"/>
    <row r="41" spans="2:23" ht="18" customHeight="1" x14ac:dyDescent="0.35">
      <c r="B41" s="96" t="s">
        <v>39</v>
      </c>
    </row>
    <row r="42" spans="2:23" ht="18" customHeight="1" x14ac:dyDescent="0.35">
      <c r="B42" t="s">
        <v>40</v>
      </c>
    </row>
    <row r="43" spans="2:23" ht="18" customHeight="1" x14ac:dyDescent="0.35">
      <c r="B43" t="s">
        <v>41</v>
      </c>
    </row>
    <row r="44" spans="2:23" ht="18" customHeight="1" x14ac:dyDescent="0.35">
      <c r="B44" t="s">
        <v>42</v>
      </c>
    </row>
    <row r="47" spans="2:23" ht="31.15" customHeight="1" x14ac:dyDescent="0.35">
      <c r="B47" s="141" t="s">
        <v>43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</row>
    <row r="49" spans="2:25" ht="18" customHeight="1" x14ac:dyDescent="0.35">
      <c r="B49" s="25" t="s">
        <v>44</v>
      </c>
    </row>
    <row r="50" spans="2:25" ht="18" customHeight="1" x14ac:dyDescent="0.35">
      <c r="B50" s="99" t="s">
        <v>45</v>
      </c>
    </row>
    <row r="51" spans="2:25" ht="18" customHeight="1" x14ac:dyDescent="0.35">
      <c r="B51" s="25" t="s">
        <v>46</v>
      </c>
    </row>
    <row r="52" spans="2:25" ht="18" customHeight="1" x14ac:dyDescent="0.35">
      <c r="B52" s="19" t="s">
        <v>47</v>
      </c>
    </row>
    <row r="53" spans="2:25" ht="18" customHeight="1" x14ac:dyDescent="0.35">
      <c r="B53" s="25" t="s">
        <v>48</v>
      </c>
    </row>
    <row r="54" spans="2:25" ht="18" customHeight="1" x14ac:dyDescent="0.35">
      <c r="B54" s="25"/>
    </row>
    <row r="55" spans="2:25" ht="18" customHeight="1" x14ac:dyDescent="0.35">
      <c r="B55" s="25" t="s">
        <v>49</v>
      </c>
    </row>
    <row r="56" spans="2:25" ht="18" customHeight="1" thickBot="1" x14ac:dyDescent="0.4"/>
    <row r="57" spans="2:25" ht="18" customHeight="1" thickBot="1" x14ac:dyDescent="0.4">
      <c r="B57" s="142" t="s">
        <v>50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4"/>
    </row>
  </sheetData>
  <mergeCells count="3">
    <mergeCell ref="B9:E9"/>
    <mergeCell ref="B47:W47"/>
    <mergeCell ref="B57:Y57"/>
  </mergeCells>
  <hyperlinks>
    <hyperlink ref="B10" location="'Bonusrapport periode'!A1" display="Bonusrapport PERIODE" xr:uid="{C75D9349-516E-42DC-8521-C19871B71EF1}"/>
    <hyperlink ref="B11" location="'Bonusrapport total'!A1" display="Bonusrapport TOTAL (sluttoppgjør)" xr:uid="{28D8FCF0-6632-41DD-ADDB-F8B6D7877D5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7ABAF-E771-4EF6-A5EA-5DBE98D13B43}">
  <sheetPr codeName="Ark3">
    <tabColor theme="6" tint="-0.749992370372631"/>
  </sheetPr>
  <dimension ref="A1:AJ134"/>
  <sheetViews>
    <sheetView showGridLines="0" topLeftCell="A11" zoomScale="90" zoomScaleNormal="90" workbookViewId="0">
      <selection activeCell="D5" sqref="D5:H5"/>
    </sheetView>
  </sheetViews>
  <sheetFormatPr baseColWidth="10" defaultColWidth="4.09765625" defaultRowHeight="18" customHeight="1" x14ac:dyDescent="0.35"/>
  <cols>
    <col min="1" max="1" width="0.8984375" style="41" customWidth="1"/>
    <col min="2" max="2" width="2" style="31" customWidth="1"/>
    <col min="3" max="3" width="20.8984375" style="6" customWidth="1"/>
    <col min="4" max="4" width="18.09765625" style="52" customWidth="1"/>
    <col min="5" max="5" width="14.59765625" style="52" customWidth="1"/>
    <col min="6" max="6" width="15.3984375" style="6" customWidth="1"/>
    <col min="7" max="7" width="16.69921875" style="6" customWidth="1"/>
    <col min="8" max="8" width="17.3984375" style="6" customWidth="1"/>
    <col min="9" max="9" width="17.69921875" style="6" customWidth="1"/>
    <col min="10" max="12" width="4.3984375" style="6" customWidth="1"/>
    <col min="13" max="13" width="9" style="6" customWidth="1"/>
    <col min="14" max="33" width="4.5" style="6" customWidth="1"/>
    <col min="34" max="16384" width="4.09765625" style="6"/>
  </cols>
  <sheetData>
    <row r="1" spans="1:36" s="2" customFormat="1" ht="27.75" customHeight="1" x14ac:dyDescent="0.35">
      <c r="A1" s="113"/>
      <c r="B1" s="115"/>
      <c r="C1" s="115"/>
      <c r="D1" s="115"/>
      <c r="E1" s="115"/>
      <c r="F1" s="115"/>
      <c r="G1" s="115"/>
      <c r="H1" s="115"/>
      <c r="I1" s="115"/>
      <c r="J1" s="75"/>
      <c r="K1" s="75"/>
      <c r="L1" s="75"/>
      <c r="M1" s="75"/>
      <c r="N1" s="75"/>
      <c r="O1" s="75"/>
      <c r="P1" s="75"/>
      <c r="Q1" s="75"/>
      <c r="R1" s="75"/>
      <c r="S1" s="75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</row>
    <row r="2" spans="1:36" s="3" customFormat="1" ht="37.5" customHeight="1" x14ac:dyDescent="0.35">
      <c r="A2" s="114"/>
      <c r="B2" s="116"/>
      <c r="C2" s="117"/>
      <c r="D2" s="118" t="s">
        <v>51</v>
      </c>
      <c r="E2" s="119"/>
      <c r="F2" s="117"/>
      <c r="G2" s="120"/>
      <c r="H2" s="120"/>
      <c r="I2" s="120"/>
      <c r="J2" s="77"/>
      <c r="P2" s="78"/>
    </row>
    <row r="3" spans="1:36" s="2" customFormat="1" ht="22.5" customHeight="1" x14ac:dyDescent="0.35">
      <c r="A3" s="113"/>
      <c r="B3" s="121"/>
      <c r="C3" s="121"/>
      <c r="D3" s="121"/>
      <c r="E3" s="121"/>
      <c r="F3" s="121"/>
      <c r="G3" s="121"/>
      <c r="H3" s="121"/>
      <c r="I3" s="121"/>
      <c r="J3" s="79"/>
      <c r="K3" s="79"/>
      <c r="L3" s="79"/>
      <c r="M3" s="79"/>
      <c r="N3" s="79"/>
      <c r="O3" s="79"/>
      <c r="P3" s="79"/>
      <c r="Q3" s="79"/>
      <c r="R3" s="79"/>
      <c r="S3" s="79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</row>
    <row r="4" spans="1:36" ht="18" customHeight="1" x14ac:dyDescent="0.35">
      <c r="A4" s="113"/>
      <c r="D4" s="6"/>
      <c r="E4" s="6"/>
    </row>
    <row r="5" spans="1:36" ht="30" customHeight="1" x14ac:dyDescent="0.35">
      <c r="C5" s="53" t="s">
        <v>52</v>
      </c>
      <c r="D5" s="148"/>
      <c r="E5" s="148"/>
      <c r="F5" s="148"/>
      <c r="G5" s="148"/>
      <c r="H5" s="148"/>
    </row>
    <row r="6" spans="1:36" ht="30" customHeight="1" x14ac:dyDescent="0.35">
      <c r="C6" s="53" t="s">
        <v>53</v>
      </c>
      <c r="D6" s="148"/>
      <c r="E6" s="148"/>
      <c r="F6" s="148"/>
      <c r="G6" s="148"/>
      <c r="H6" s="148"/>
    </row>
    <row r="7" spans="1:36" ht="17.25" customHeight="1" x14ac:dyDescent="0.35">
      <c r="D7" s="6"/>
      <c r="E7" s="6"/>
    </row>
    <row r="8" spans="1:36" ht="30" customHeight="1" x14ac:dyDescent="0.35">
      <c r="C8" s="145" t="s">
        <v>54</v>
      </c>
      <c r="D8" s="146"/>
      <c r="E8" s="146"/>
      <c r="F8" s="146"/>
      <c r="G8" s="146"/>
      <c r="H8" s="147"/>
    </row>
    <row r="9" spans="1:36" ht="18" customHeight="1" x14ac:dyDescent="0.35">
      <c r="C9" s="153" t="s">
        <v>55</v>
      </c>
      <c r="D9" s="153"/>
      <c r="E9" s="153"/>
      <c r="F9" s="153"/>
      <c r="G9" s="153"/>
      <c r="H9" s="153"/>
      <c r="I9" s="1"/>
    </row>
    <row r="10" spans="1:36" ht="18" customHeight="1" x14ac:dyDescent="0.35">
      <c r="C10" s="5"/>
      <c r="D10" s="1"/>
      <c r="E10" s="1"/>
      <c r="F10" s="1"/>
      <c r="G10" s="1"/>
      <c r="H10" s="1"/>
      <c r="I10" s="1"/>
    </row>
    <row r="11" spans="1:36" ht="18" customHeight="1" x14ac:dyDescent="0.35">
      <c r="C11" s="4" t="s">
        <v>56</v>
      </c>
      <c r="D11" s="1"/>
      <c r="E11" s="1"/>
      <c r="F11" s="1"/>
      <c r="G11" s="1"/>
      <c r="H11" s="1"/>
      <c r="I11" s="1"/>
    </row>
    <row r="12" spans="1:36" ht="18" customHeight="1" x14ac:dyDescent="0.35">
      <c r="C12" s="4" t="s">
        <v>57</v>
      </c>
      <c r="D12" s="1"/>
      <c r="E12" s="1"/>
      <c r="F12" s="1"/>
      <c r="G12" s="1"/>
      <c r="H12" s="1"/>
      <c r="I12" s="1"/>
    </row>
    <row r="13" spans="1:36" ht="18" customHeight="1" x14ac:dyDescent="0.35">
      <c r="C13" s="4" t="s">
        <v>58</v>
      </c>
      <c r="D13" s="1"/>
      <c r="E13" s="1"/>
      <c r="F13" s="1"/>
      <c r="G13" s="1"/>
      <c r="H13" s="1"/>
      <c r="I13" s="1"/>
    </row>
    <row r="14" spans="1:36" ht="18" customHeight="1" thickBot="1" x14ac:dyDescent="0.4">
      <c r="D14" s="1"/>
      <c r="E14" s="1"/>
      <c r="F14" s="1"/>
      <c r="G14" s="1"/>
      <c r="H14" s="1"/>
      <c r="I14" s="1"/>
    </row>
    <row r="15" spans="1:36" ht="18" customHeight="1" thickBot="1" x14ac:dyDescent="0.4">
      <c r="C15" s="150" t="s">
        <v>59</v>
      </c>
      <c r="D15" s="151"/>
      <c r="E15" s="151"/>
      <c r="F15" s="151"/>
      <c r="G15" s="151"/>
      <c r="H15" s="152"/>
    </row>
    <row r="16" spans="1:36" ht="18" customHeight="1" x14ac:dyDescent="0.35">
      <c r="C16" s="127" t="s">
        <v>60</v>
      </c>
      <c r="D16" s="128">
        <f>'INNDATA (skjul)'!C14</f>
        <v>80000</v>
      </c>
      <c r="E16" s="6"/>
      <c r="F16" s="124" t="s">
        <v>61</v>
      </c>
      <c r="G16" s="62"/>
      <c r="H16" s="63"/>
    </row>
    <row r="17" spans="1:9" ht="18" customHeight="1" x14ac:dyDescent="0.35">
      <c r="D17" s="6"/>
      <c r="E17" s="6"/>
      <c r="F17" s="61" t="s">
        <v>62</v>
      </c>
      <c r="G17" s="62"/>
      <c r="H17" s="129" t="str">
        <f>IFERROR(SUM(D26:D125)/SUM(G26:G125),"-")</f>
        <v>-</v>
      </c>
    </row>
    <row r="18" spans="1:9" ht="18" customHeight="1" x14ac:dyDescent="0.35">
      <c r="C18" s="6" t="s">
        <v>63</v>
      </c>
      <c r="D18" s="56"/>
      <c r="E18" s="6"/>
      <c r="F18" s="61"/>
      <c r="G18" s="62"/>
      <c r="H18" s="63"/>
    </row>
    <row r="19" spans="1:9" ht="18" customHeight="1" x14ac:dyDescent="0.35">
      <c r="C19" s="122" t="s">
        <v>64</v>
      </c>
      <c r="D19" s="131">
        <f>SUM('Bonusrapport periode'!I26:I125)</f>
        <v>0</v>
      </c>
      <c r="E19" s="6"/>
      <c r="F19" s="64" t="s">
        <v>65</v>
      </c>
      <c r="G19" s="65"/>
      <c r="H19" s="130" t="str">
        <f>IFERROR(D16*H17,"-")</f>
        <v>-</v>
      </c>
    </row>
    <row r="20" spans="1:9" ht="18" customHeight="1" x14ac:dyDescent="0.35">
      <c r="D20" s="6"/>
      <c r="E20" s="6"/>
      <c r="F20" s="6" t="s">
        <v>66</v>
      </c>
    </row>
    <row r="21" spans="1:9" ht="18" customHeight="1" x14ac:dyDescent="0.35">
      <c r="D21" s="6"/>
      <c r="E21" s="6"/>
    </row>
    <row r="22" spans="1:9" ht="18" customHeight="1" x14ac:dyDescent="0.35">
      <c r="D22" s="6"/>
      <c r="E22" s="6"/>
    </row>
    <row r="23" spans="1:9" ht="24.6" customHeight="1" x14ac:dyDescent="0.35">
      <c r="C23" s="149" t="s">
        <v>67</v>
      </c>
      <c r="D23" s="149"/>
      <c r="E23" s="149"/>
      <c r="F23" s="149"/>
      <c r="G23" s="149"/>
      <c r="H23" s="149"/>
      <c r="I23" s="149"/>
    </row>
    <row r="24" spans="1:9" ht="16.350000000000001" customHeight="1" x14ac:dyDescent="0.35">
      <c r="D24" s="6"/>
      <c r="E24" s="6"/>
    </row>
    <row r="25" spans="1:9" ht="30" customHeight="1" x14ac:dyDescent="0.35">
      <c r="C25" s="68" t="s">
        <v>68</v>
      </c>
      <c r="D25" s="67" t="s">
        <v>69</v>
      </c>
      <c r="E25" s="67" t="s">
        <v>70</v>
      </c>
      <c r="F25" s="72" t="s">
        <v>71</v>
      </c>
      <c r="G25" s="68" t="s">
        <v>72</v>
      </c>
      <c r="H25" s="69" t="s">
        <v>73</v>
      </c>
      <c r="I25" s="54" t="s">
        <v>74</v>
      </c>
    </row>
    <row r="26" spans="1:9" ht="17.25" x14ac:dyDescent="0.35">
      <c r="A26" s="41" cm="1">
        <f t="array" ref="A26:A29">IFERROR(_xlfn.SEQUENCE('INNDATA (skjul)'!C10,1,1),"")</f>
        <v>1</v>
      </c>
      <c r="B26" s="31" t="s">
        <v>75</v>
      </c>
      <c r="C26" s="82"/>
      <c r="D26" s="50"/>
      <c r="E26" s="50"/>
      <c r="F26" s="74"/>
      <c r="G26" s="84">
        <f t="shared" ref="G26:G50" si="0">D26+E26+F26</f>
        <v>0</v>
      </c>
      <c r="H26" s="89" t="str">
        <f>IFERROR(D26/G26,"")</f>
        <v/>
      </c>
      <c r="I26" s="90">
        <f>IFERROR(H26*(1/'INNDATA (skjul)'!$C$10)*$D$16,0)</f>
        <v>0</v>
      </c>
    </row>
    <row r="27" spans="1:9" ht="17.25" x14ac:dyDescent="0.35">
      <c r="A27" s="41">
        <v>2</v>
      </c>
      <c r="C27" s="82"/>
      <c r="D27" s="50"/>
      <c r="E27" s="50"/>
      <c r="F27" s="74"/>
      <c r="G27" s="84">
        <f t="shared" si="0"/>
        <v>0</v>
      </c>
      <c r="H27" s="89" t="str">
        <f t="shared" ref="H27:H50" si="1">IFERROR(D27/G27,"")</f>
        <v/>
      </c>
      <c r="I27" s="90">
        <f>IFERROR(H27*(1/'INNDATA (skjul)'!$C$10)*$D$16,0)</f>
        <v>0</v>
      </c>
    </row>
    <row r="28" spans="1:9" ht="17.25" x14ac:dyDescent="0.35">
      <c r="A28" s="41">
        <v>3</v>
      </c>
      <c r="C28" s="82"/>
      <c r="D28" s="50"/>
      <c r="E28" s="50"/>
      <c r="F28" s="74"/>
      <c r="G28" s="84">
        <f t="shared" si="0"/>
        <v>0</v>
      </c>
      <c r="H28" s="89" t="str">
        <f t="shared" si="1"/>
        <v/>
      </c>
      <c r="I28" s="90">
        <f>IFERROR(H28*(1/'INNDATA (skjul)'!$C$10)*$D$16,0)</f>
        <v>0</v>
      </c>
    </row>
    <row r="29" spans="1:9" ht="18" customHeight="1" x14ac:dyDescent="0.35">
      <c r="A29" s="41">
        <v>4</v>
      </c>
      <c r="C29" s="82"/>
      <c r="D29" s="50"/>
      <c r="E29" s="50"/>
      <c r="F29" s="74"/>
      <c r="G29" s="84">
        <f t="shared" si="0"/>
        <v>0</v>
      </c>
      <c r="H29" s="89" t="str">
        <f t="shared" si="1"/>
        <v/>
      </c>
      <c r="I29" s="90">
        <f>IFERROR(H29*(1/'INNDATA (skjul)'!$C$10)*$D$16,0)</f>
        <v>0</v>
      </c>
    </row>
    <row r="30" spans="1:9" ht="18" customHeight="1" x14ac:dyDescent="0.35">
      <c r="C30" s="82"/>
      <c r="D30" s="50"/>
      <c r="E30" s="50"/>
      <c r="F30" s="74"/>
      <c r="G30" s="84">
        <f t="shared" si="0"/>
        <v>0</v>
      </c>
      <c r="H30" s="89" t="str">
        <f t="shared" si="1"/>
        <v/>
      </c>
      <c r="I30" s="90">
        <f>IFERROR(H30*(1/'INNDATA (skjul)'!$C$10)*$D$16,0)</f>
        <v>0</v>
      </c>
    </row>
    <row r="31" spans="1:9" ht="18" customHeight="1" x14ac:dyDescent="0.35">
      <c r="C31" s="82"/>
      <c r="D31" s="50"/>
      <c r="E31" s="50"/>
      <c r="F31" s="74"/>
      <c r="G31" s="84">
        <f t="shared" si="0"/>
        <v>0</v>
      </c>
      <c r="H31" s="89" t="str">
        <f t="shared" si="1"/>
        <v/>
      </c>
      <c r="I31" s="90">
        <f>IFERROR(H31*(1/'INNDATA (skjul)'!$C$10)*$D$16,0)</f>
        <v>0</v>
      </c>
    </row>
    <row r="32" spans="1:9" ht="18" customHeight="1" x14ac:dyDescent="0.35">
      <c r="C32" s="82"/>
      <c r="D32" s="50"/>
      <c r="E32" s="50"/>
      <c r="F32" s="74"/>
      <c r="G32" s="84">
        <f t="shared" si="0"/>
        <v>0</v>
      </c>
      <c r="H32" s="89" t="str">
        <f t="shared" si="1"/>
        <v/>
      </c>
      <c r="I32" s="90">
        <f>IFERROR(H32*(1/'INNDATA (skjul)'!$C$10)*$D$16,0)</f>
        <v>0</v>
      </c>
    </row>
    <row r="33" spans="3:9" ht="18" customHeight="1" x14ac:dyDescent="0.35">
      <c r="C33" s="82"/>
      <c r="D33" s="50"/>
      <c r="E33" s="50"/>
      <c r="F33" s="74"/>
      <c r="G33" s="84">
        <f t="shared" si="0"/>
        <v>0</v>
      </c>
      <c r="H33" s="89" t="str">
        <f t="shared" si="1"/>
        <v/>
      </c>
      <c r="I33" s="90">
        <f>IFERROR(H33*(1/'INNDATA (skjul)'!$C$10)*$D$16,0)</f>
        <v>0</v>
      </c>
    </row>
    <row r="34" spans="3:9" ht="18" customHeight="1" x14ac:dyDescent="0.35">
      <c r="C34" s="83"/>
      <c r="D34" s="50"/>
      <c r="E34" s="50"/>
      <c r="F34" s="74"/>
      <c r="G34" s="70">
        <f t="shared" si="0"/>
        <v>0</v>
      </c>
      <c r="H34" s="71" t="str">
        <f t="shared" si="1"/>
        <v/>
      </c>
      <c r="I34" s="90">
        <f>IFERROR(H34*(1/'INNDATA (skjul)'!$C$10)*$D$16,0)</f>
        <v>0</v>
      </c>
    </row>
    <row r="35" spans="3:9" ht="18" customHeight="1" x14ac:dyDescent="0.35">
      <c r="C35" s="83"/>
      <c r="D35" s="50"/>
      <c r="E35" s="50"/>
      <c r="F35" s="74"/>
      <c r="G35" s="70">
        <f t="shared" si="0"/>
        <v>0</v>
      </c>
      <c r="H35" s="71" t="str">
        <f t="shared" si="1"/>
        <v/>
      </c>
      <c r="I35" s="90">
        <f>IFERROR(H35*(1/'INNDATA (skjul)'!$C$10)*$D$16,0)</f>
        <v>0</v>
      </c>
    </row>
    <row r="36" spans="3:9" ht="18" customHeight="1" x14ac:dyDescent="0.35">
      <c r="C36" s="83"/>
      <c r="D36" s="50"/>
      <c r="E36" s="50"/>
      <c r="F36" s="74"/>
      <c r="G36" s="70">
        <f t="shared" si="0"/>
        <v>0</v>
      </c>
      <c r="H36" s="71" t="str">
        <f t="shared" si="1"/>
        <v/>
      </c>
      <c r="I36" s="90">
        <f>IFERROR(H36*(1/'INNDATA (skjul)'!$C$10)*$D$16,0)</f>
        <v>0</v>
      </c>
    </row>
    <row r="37" spans="3:9" ht="18" customHeight="1" x14ac:dyDescent="0.35">
      <c r="C37" s="83"/>
      <c r="D37" s="50"/>
      <c r="E37" s="50"/>
      <c r="F37" s="74"/>
      <c r="G37" s="70">
        <f t="shared" si="0"/>
        <v>0</v>
      </c>
      <c r="H37" s="71" t="str">
        <f t="shared" si="1"/>
        <v/>
      </c>
      <c r="I37" s="90">
        <f>IFERROR(H37*(1/'INNDATA (skjul)'!$C$10)*$D$16,0)</f>
        <v>0</v>
      </c>
    </row>
    <row r="38" spans="3:9" ht="18" customHeight="1" x14ac:dyDescent="0.35">
      <c r="C38" s="83"/>
      <c r="D38" s="50"/>
      <c r="E38" s="50"/>
      <c r="F38" s="74"/>
      <c r="G38" s="70">
        <f t="shared" si="0"/>
        <v>0</v>
      </c>
      <c r="H38" s="71" t="str">
        <f t="shared" si="1"/>
        <v/>
      </c>
      <c r="I38" s="90">
        <f>IFERROR(H38*(1/'INNDATA (skjul)'!$C$10)*$D$16,0)</f>
        <v>0</v>
      </c>
    </row>
    <row r="39" spans="3:9" ht="18" customHeight="1" x14ac:dyDescent="0.35">
      <c r="C39" s="83"/>
      <c r="D39" s="50"/>
      <c r="E39" s="50"/>
      <c r="F39" s="74"/>
      <c r="G39" s="70">
        <f t="shared" si="0"/>
        <v>0</v>
      </c>
      <c r="H39" s="71" t="str">
        <f t="shared" si="1"/>
        <v/>
      </c>
      <c r="I39" s="90">
        <f>IFERROR(H39*(1/'INNDATA (skjul)'!$C$10)*$D$16,0)</f>
        <v>0</v>
      </c>
    </row>
    <row r="40" spans="3:9" ht="18" customHeight="1" x14ac:dyDescent="0.35">
      <c r="C40" s="83"/>
      <c r="D40" s="50"/>
      <c r="E40" s="50"/>
      <c r="F40" s="74"/>
      <c r="G40" s="70">
        <f t="shared" si="0"/>
        <v>0</v>
      </c>
      <c r="H40" s="71" t="str">
        <f t="shared" si="1"/>
        <v/>
      </c>
      <c r="I40" s="90">
        <f>IFERROR(H40*(1/'INNDATA (skjul)'!$C$10)*$D$16,0)</f>
        <v>0</v>
      </c>
    </row>
    <row r="41" spans="3:9" ht="18" customHeight="1" x14ac:dyDescent="0.35">
      <c r="C41" s="83"/>
      <c r="D41" s="50"/>
      <c r="E41" s="50"/>
      <c r="F41" s="74"/>
      <c r="G41" s="70">
        <f t="shared" si="0"/>
        <v>0</v>
      </c>
      <c r="H41" s="71" t="str">
        <f t="shared" si="1"/>
        <v/>
      </c>
      <c r="I41" s="90">
        <f>IFERROR(H41*(1/'INNDATA (skjul)'!$C$10)*$D$16,0)</f>
        <v>0</v>
      </c>
    </row>
    <row r="42" spans="3:9" ht="18" customHeight="1" x14ac:dyDescent="0.35">
      <c r="C42" s="83"/>
      <c r="D42" s="50"/>
      <c r="E42" s="50"/>
      <c r="F42" s="74"/>
      <c r="G42" s="70">
        <f t="shared" si="0"/>
        <v>0</v>
      </c>
      <c r="H42" s="71" t="str">
        <f t="shared" si="1"/>
        <v/>
      </c>
      <c r="I42" s="90">
        <f>IFERROR(H42*(1/'INNDATA (skjul)'!$C$10)*$D$16,0)</f>
        <v>0</v>
      </c>
    </row>
    <row r="43" spans="3:9" ht="18" customHeight="1" x14ac:dyDescent="0.35">
      <c r="C43" s="83"/>
      <c r="D43" s="50"/>
      <c r="E43" s="50"/>
      <c r="F43" s="74"/>
      <c r="G43" s="70">
        <f t="shared" si="0"/>
        <v>0</v>
      </c>
      <c r="H43" s="71" t="str">
        <f t="shared" si="1"/>
        <v/>
      </c>
      <c r="I43" s="90">
        <f>IFERROR(H43*(1/'INNDATA (skjul)'!$C$10)*$D$16,0)</f>
        <v>0</v>
      </c>
    </row>
    <row r="44" spans="3:9" ht="18" customHeight="1" x14ac:dyDescent="0.35">
      <c r="C44" s="83"/>
      <c r="D44" s="50"/>
      <c r="E44" s="50"/>
      <c r="F44" s="74"/>
      <c r="G44" s="70">
        <f t="shared" si="0"/>
        <v>0</v>
      </c>
      <c r="H44" s="71" t="str">
        <f t="shared" si="1"/>
        <v/>
      </c>
      <c r="I44" s="90">
        <f>IFERROR(H44*(1/'INNDATA (skjul)'!$C$10)*$D$16,0)</f>
        <v>0</v>
      </c>
    </row>
    <row r="45" spans="3:9" ht="18" customHeight="1" x14ac:dyDescent="0.35">
      <c r="C45" s="83"/>
      <c r="D45" s="50"/>
      <c r="E45" s="50"/>
      <c r="F45" s="74"/>
      <c r="G45" s="70">
        <f t="shared" si="0"/>
        <v>0</v>
      </c>
      <c r="H45" s="71" t="str">
        <f t="shared" si="1"/>
        <v/>
      </c>
      <c r="I45" s="90">
        <f>IFERROR(H45*(1/'INNDATA (skjul)'!$C$10)*$D$16,0)</f>
        <v>0</v>
      </c>
    </row>
    <row r="46" spans="3:9" ht="18" customHeight="1" x14ac:dyDescent="0.35">
      <c r="C46" s="83"/>
      <c r="D46" s="50"/>
      <c r="E46" s="50"/>
      <c r="F46" s="74"/>
      <c r="G46" s="70">
        <f t="shared" si="0"/>
        <v>0</v>
      </c>
      <c r="H46" s="71" t="str">
        <f t="shared" si="1"/>
        <v/>
      </c>
      <c r="I46" s="90">
        <f>IFERROR(H46*(1/'INNDATA (skjul)'!$C$10)*$D$16,0)</f>
        <v>0</v>
      </c>
    </row>
    <row r="47" spans="3:9" ht="18" customHeight="1" x14ac:dyDescent="0.35">
      <c r="C47" s="83"/>
      <c r="D47" s="50"/>
      <c r="E47" s="50"/>
      <c r="F47" s="74"/>
      <c r="G47" s="70">
        <f t="shared" si="0"/>
        <v>0</v>
      </c>
      <c r="H47" s="71" t="str">
        <f t="shared" si="1"/>
        <v/>
      </c>
      <c r="I47" s="90">
        <f>IFERROR(H47*(1/'INNDATA (skjul)'!$C$10)*$D$16,0)</f>
        <v>0</v>
      </c>
    </row>
    <row r="48" spans="3:9" ht="18" customHeight="1" x14ac:dyDescent="0.35">
      <c r="C48" s="83"/>
      <c r="D48" s="50"/>
      <c r="E48" s="50"/>
      <c r="F48" s="74"/>
      <c r="G48" s="70">
        <f t="shared" si="0"/>
        <v>0</v>
      </c>
      <c r="H48" s="71" t="str">
        <f t="shared" si="1"/>
        <v/>
      </c>
      <c r="I48" s="90">
        <f>IFERROR(H48*(1/'INNDATA (skjul)'!$C$10)*$D$16,0)</f>
        <v>0</v>
      </c>
    </row>
    <row r="49" spans="3:9" ht="18" customHeight="1" x14ac:dyDescent="0.35">
      <c r="C49" s="83"/>
      <c r="D49" s="50"/>
      <c r="E49" s="50"/>
      <c r="F49" s="74"/>
      <c r="G49" s="70">
        <f t="shared" si="0"/>
        <v>0</v>
      </c>
      <c r="H49" s="71" t="str">
        <f t="shared" si="1"/>
        <v/>
      </c>
      <c r="I49" s="90">
        <f>IFERROR(H49*(1/'INNDATA (skjul)'!$C$10)*$D$16,0)</f>
        <v>0</v>
      </c>
    </row>
    <row r="50" spans="3:9" ht="18" customHeight="1" x14ac:dyDescent="0.35">
      <c r="C50" s="83"/>
      <c r="D50" s="50"/>
      <c r="E50" s="50"/>
      <c r="F50" s="74"/>
      <c r="G50" s="70">
        <f t="shared" si="0"/>
        <v>0</v>
      </c>
      <c r="H50" s="71" t="str">
        <f t="shared" si="1"/>
        <v/>
      </c>
      <c r="I50" s="90">
        <f>IFERROR(H50*(1/'INNDATA (skjul)'!$C$10)*$D$16,0)</f>
        <v>0</v>
      </c>
    </row>
    <row r="51" spans="3:9" ht="18" customHeight="1" x14ac:dyDescent="0.35">
      <c r="C51" s="49" t="s">
        <v>76</v>
      </c>
      <c r="D51" s="50"/>
      <c r="E51" s="50"/>
      <c r="F51" s="74"/>
      <c r="G51" s="47">
        <f t="shared" ref="G51:G58" si="2">D51+E51</f>
        <v>0</v>
      </c>
      <c r="H51" s="48" t="str">
        <f t="shared" ref="H51:H57" si="3">IFERROR(D51/G51,"")</f>
        <v/>
      </c>
      <c r="I51" s="90">
        <f>IFERROR(H51*(1/'INNDATA (skjul)'!$C$10)*$D$16,0)</f>
        <v>0</v>
      </c>
    </row>
    <row r="52" spans="3:9" ht="18" customHeight="1" x14ac:dyDescent="0.35">
      <c r="C52" s="49" t="s">
        <v>76</v>
      </c>
      <c r="D52" s="50"/>
      <c r="E52" s="50"/>
      <c r="F52" s="74"/>
      <c r="G52" s="47">
        <f t="shared" si="2"/>
        <v>0</v>
      </c>
      <c r="H52" s="48" t="str">
        <f t="shared" si="3"/>
        <v/>
      </c>
      <c r="I52" s="90">
        <f>IFERROR(H52*(1/'INNDATA (skjul)'!$C$10)*$D$16,0)</f>
        <v>0</v>
      </c>
    </row>
    <row r="53" spans="3:9" ht="18" customHeight="1" x14ac:dyDescent="0.35">
      <c r="C53" s="49" t="s">
        <v>76</v>
      </c>
      <c r="D53" s="50"/>
      <c r="E53" s="50"/>
      <c r="F53" s="74"/>
      <c r="G53" s="47">
        <f t="shared" si="2"/>
        <v>0</v>
      </c>
      <c r="H53" s="48" t="str">
        <f t="shared" si="3"/>
        <v/>
      </c>
      <c r="I53" s="90">
        <f>IFERROR(H53*(1/'INNDATA (skjul)'!$C$10)*$D$16,0)</f>
        <v>0</v>
      </c>
    </row>
    <row r="54" spans="3:9" ht="18" customHeight="1" x14ac:dyDescent="0.35">
      <c r="C54" s="49" t="s">
        <v>76</v>
      </c>
      <c r="D54" s="50"/>
      <c r="E54" s="50"/>
      <c r="F54" s="74"/>
      <c r="G54" s="47">
        <f t="shared" si="2"/>
        <v>0</v>
      </c>
      <c r="H54" s="48" t="str">
        <f t="shared" si="3"/>
        <v/>
      </c>
      <c r="I54" s="90">
        <f>IFERROR(H54*(1/'INNDATA (skjul)'!$C$10)*$D$16,0)</f>
        <v>0</v>
      </c>
    </row>
    <row r="55" spans="3:9" ht="18" customHeight="1" x14ac:dyDescent="0.35">
      <c r="C55" s="49" t="s">
        <v>76</v>
      </c>
      <c r="D55" s="50"/>
      <c r="E55" s="50"/>
      <c r="F55" s="74"/>
      <c r="G55" s="47">
        <f t="shared" si="2"/>
        <v>0</v>
      </c>
      <c r="H55" s="48" t="str">
        <f t="shared" si="3"/>
        <v/>
      </c>
      <c r="I55" s="90">
        <f>IFERROR(H55*(1/'INNDATA (skjul)'!$C$10)*$D$16,0)</f>
        <v>0</v>
      </c>
    </row>
    <row r="56" spans="3:9" ht="18" customHeight="1" x14ac:dyDescent="0.35">
      <c r="C56" s="49" t="s">
        <v>76</v>
      </c>
      <c r="D56" s="50"/>
      <c r="E56" s="50"/>
      <c r="F56" s="74"/>
      <c r="G56" s="47">
        <f t="shared" si="2"/>
        <v>0</v>
      </c>
      <c r="H56" s="48" t="str">
        <f t="shared" si="3"/>
        <v/>
      </c>
      <c r="I56" s="90">
        <f>IFERROR(H56*(1/'INNDATA (skjul)'!$C$10)*$D$16,0)</f>
        <v>0</v>
      </c>
    </row>
    <row r="57" spans="3:9" ht="18" customHeight="1" x14ac:dyDescent="0.35">
      <c r="C57" s="49" t="s">
        <v>76</v>
      </c>
      <c r="D57" s="50"/>
      <c r="E57" s="50"/>
      <c r="F57" s="74"/>
      <c r="G57" s="47">
        <f t="shared" si="2"/>
        <v>0</v>
      </c>
      <c r="H57" s="48" t="str">
        <f t="shared" si="3"/>
        <v/>
      </c>
      <c r="I57" s="90">
        <f>IFERROR(H57*(1/'INNDATA (skjul)'!$C$10)*$D$16,0)</f>
        <v>0</v>
      </c>
    </row>
    <row r="58" spans="3:9" ht="18" customHeight="1" x14ac:dyDescent="0.35">
      <c r="C58" s="49" t="s">
        <v>76</v>
      </c>
      <c r="D58" s="50"/>
      <c r="E58" s="50"/>
      <c r="F58" s="74"/>
      <c r="G58" s="47">
        <f t="shared" si="2"/>
        <v>0</v>
      </c>
      <c r="H58" s="48" t="str">
        <f t="shared" ref="H58:H89" si="4">IFERROR(D58/G58,"")</f>
        <v/>
      </c>
      <c r="I58" s="90">
        <f>IFERROR(H58*(1/'INNDATA (skjul)'!$C$10)*$D$16,0)</f>
        <v>0</v>
      </c>
    </row>
    <row r="59" spans="3:9" ht="18" customHeight="1" x14ac:dyDescent="0.35">
      <c r="C59" s="49" t="s">
        <v>76</v>
      </c>
      <c r="D59" s="50"/>
      <c r="E59" s="50"/>
      <c r="F59" s="74"/>
      <c r="G59" s="47">
        <f t="shared" ref="G59:G90" si="5">D59+E59</f>
        <v>0</v>
      </c>
      <c r="H59" s="48" t="str">
        <f t="shared" si="4"/>
        <v/>
      </c>
      <c r="I59" s="90">
        <f>IFERROR(H59*(1/'INNDATA (skjul)'!$C$10)*$D$16,0)</f>
        <v>0</v>
      </c>
    </row>
    <row r="60" spans="3:9" ht="18" customHeight="1" x14ac:dyDescent="0.35">
      <c r="C60" s="49" t="s">
        <v>76</v>
      </c>
      <c r="D60" s="50"/>
      <c r="E60" s="50"/>
      <c r="F60" s="74"/>
      <c r="G60" s="47">
        <f t="shared" si="5"/>
        <v>0</v>
      </c>
      <c r="H60" s="48" t="str">
        <f t="shared" si="4"/>
        <v/>
      </c>
      <c r="I60" s="90">
        <f>IFERROR(H60*(1/'INNDATA (skjul)'!$C$10)*$D$16,0)</f>
        <v>0</v>
      </c>
    </row>
    <row r="61" spans="3:9" ht="18" customHeight="1" x14ac:dyDescent="0.35">
      <c r="C61" s="49" t="s">
        <v>76</v>
      </c>
      <c r="D61" s="50"/>
      <c r="E61" s="50"/>
      <c r="F61" s="74"/>
      <c r="G61" s="47">
        <f t="shared" si="5"/>
        <v>0</v>
      </c>
      <c r="H61" s="48" t="str">
        <f t="shared" si="4"/>
        <v/>
      </c>
      <c r="I61" s="90">
        <f>IFERROR(H61*(1/'INNDATA (skjul)'!$C$10)*$D$16,0)</f>
        <v>0</v>
      </c>
    </row>
    <row r="62" spans="3:9" ht="18" customHeight="1" x14ac:dyDescent="0.35">
      <c r="C62" s="49" t="s">
        <v>76</v>
      </c>
      <c r="D62" s="50"/>
      <c r="E62" s="50"/>
      <c r="F62" s="74"/>
      <c r="G62" s="47">
        <f t="shared" si="5"/>
        <v>0</v>
      </c>
      <c r="H62" s="48" t="str">
        <f t="shared" si="4"/>
        <v/>
      </c>
      <c r="I62" s="90">
        <f>IFERROR(H62*(1/'INNDATA (skjul)'!$C$10)*$D$16,0)</f>
        <v>0</v>
      </c>
    </row>
    <row r="63" spans="3:9" ht="18" customHeight="1" x14ac:dyDescent="0.35">
      <c r="C63" s="49" t="s">
        <v>76</v>
      </c>
      <c r="D63" s="50"/>
      <c r="E63" s="50"/>
      <c r="F63" s="74"/>
      <c r="G63" s="47">
        <f t="shared" si="5"/>
        <v>0</v>
      </c>
      <c r="H63" s="48" t="str">
        <f t="shared" si="4"/>
        <v/>
      </c>
      <c r="I63" s="90">
        <f>IFERROR(H63*(1/'INNDATA (skjul)'!$C$10)*$D$16,0)</f>
        <v>0</v>
      </c>
    </row>
    <row r="64" spans="3:9" ht="18" customHeight="1" x14ac:dyDescent="0.35">
      <c r="C64" s="49" t="s">
        <v>76</v>
      </c>
      <c r="D64" s="50"/>
      <c r="E64" s="50"/>
      <c r="F64" s="74"/>
      <c r="G64" s="47">
        <f t="shared" si="5"/>
        <v>0</v>
      </c>
      <c r="H64" s="48" t="str">
        <f t="shared" si="4"/>
        <v/>
      </c>
      <c r="I64" s="90">
        <f>IFERROR(H64*(1/'INNDATA (skjul)'!$C$10)*$D$16,0)</f>
        <v>0</v>
      </c>
    </row>
    <row r="65" spans="3:9" ht="18" customHeight="1" x14ac:dyDescent="0.35">
      <c r="C65" s="49" t="s">
        <v>76</v>
      </c>
      <c r="D65" s="50"/>
      <c r="E65" s="50"/>
      <c r="F65" s="74"/>
      <c r="G65" s="47">
        <f t="shared" si="5"/>
        <v>0</v>
      </c>
      <c r="H65" s="48" t="str">
        <f t="shared" si="4"/>
        <v/>
      </c>
      <c r="I65" s="90">
        <f>IFERROR(H65*(1/'INNDATA (skjul)'!$C$10)*$D$16,0)</f>
        <v>0</v>
      </c>
    </row>
    <row r="66" spans="3:9" ht="18" customHeight="1" x14ac:dyDescent="0.35">
      <c r="C66" s="49" t="s">
        <v>76</v>
      </c>
      <c r="D66" s="50"/>
      <c r="E66" s="50"/>
      <c r="F66" s="74"/>
      <c r="G66" s="47">
        <f t="shared" si="5"/>
        <v>0</v>
      </c>
      <c r="H66" s="48" t="str">
        <f t="shared" si="4"/>
        <v/>
      </c>
      <c r="I66" s="90">
        <f>IFERROR(H66*(1/'INNDATA (skjul)'!$C$10)*$D$16,0)</f>
        <v>0</v>
      </c>
    </row>
    <row r="67" spans="3:9" ht="18" customHeight="1" x14ac:dyDescent="0.35">
      <c r="C67" s="49" t="s">
        <v>76</v>
      </c>
      <c r="D67" s="50"/>
      <c r="E67" s="50"/>
      <c r="F67" s="74"/>
      <c r="G67" s="47">
        <f t="shared" si="5"/>
        <v>0</v>
      </c>
      <c r="H67" s="48" t="str">
        <f t="shared" si="4"/>
        <v/>
      </c>
      <c r="I67" s="90">
        <f>IFERROR(H67*(1/'INNDATA (skjul)'!$C$10)*$D$16,0)</f>
        <v>0</v>
      </c>
    </row>
    <row r="68" spans="3:9" ht="18" customHeight="1" x14ac:dyDescent="0.35">
      <c r="C68" s="49" t="s">
        <v>76</v>
      </c>
      <c r="D68" s="50"/>
      <c r="E68" s="50"/>
      <c r="F68" s="74"/>
      <c r="G68" s="47">
        <f t="shared" si="5"/>
        <v>0</v>
      </c>
      <c r="H68" s="48" t="str">
        <f t="shared" si="4"/>
        <v/>
      </c>
      <c r="I68" s="90">
        <f>IFERROR(H68*(1/'INNDATA (skjul)'!$C$10)*$D$16,0)</f>
        <v>0</v>
      </c>
    </row>
    <row r="69" spans="3:9" ht="18" customHeight="1" x14ac:dyDescent="0.35">
      <c r="C69" s="49" t="s">
        <v>76</v>
      </c>
      <c r="D69" s="50"/>
      <c r="E69" s="50"/>
      <c r="F69" s="74"/>
      <c r="G69" s="47">
        <f t="shared" si="5"/>
        <v>0</v>
      </c>
      <c r="H69" s="48" t="str">
        <f t="shared" si="4"/>
        <v/>
      </c>
      <c r="I69" s="90">
        <f>IFERROR(H69*(1/'INNDATA (skjul)'!$C$10)*$D$16,0)</f>
        <v>0</v>
      </c>
    </row>
    <row r="70" spans="3:9" ht="18" customHeight="1" x14ac:dyDescent="0.35">
      <c r="C70" s="49" t="s">
        <v>76</v>
      </c>
      <c r="D70" s="50"/>
      <c r="E70" s="50"/>
      <c r="F70" s="74"/>
      <c r="G70" s="47">
        <f t="shared" si="5"/>
        <v>0</v>
      </c>
      <c r="H70" s="48" t="str">
        <f t="shared" si="4"/>
        <v/>
      </c>
      <c r="I70" s="90">
        <f>IFERROR(H70*(1/'INNDATA (skjul)'!$C$10)*$D$16,0)</f>
        <v>0</v>
      </c>
    </row>
    <row r="71" spans="3:9" ht="18" customHeight="1" x14ac:dyDescent="0.35">
      <c r="C71" s="49" t="s">
        <v>76</v>
      </c>
      <c r="D71" s="50"/>
      <c r="E71" s="50"/>
      <c r="F71" s="74"/>
      <c r="G71" s="47">
        <f t="shared" si="5"/>
        <v>0</v>
      </c>
      <c r="H71" s="48" t="str">
        <f t="shared" si="4"/>
        <v/>
      </c>
      <c r="I71" s="90">
        <f>IFERROR(H71*(1/'INNDATA (skjul)'!$C$10)*$D$16,0)</f>
        <v>0</v>
      </c>
    </row>
    <row r="72" spans="3:9" ht="18" customHeight="1" x14ac:dyDescent="0.35">
      <c r="C72" s="49" t="s">
        <v>76</v>
      </c>
      <c r="D72" s="50"/>
      <c r="E72" s="50"/>
      <c r="F72" s="74"/>
      <c r="G72" s="47">
        <f t="shared" si="5"/>
        <v>0</v>
      </c>
      <c r="H72" s="48" t="str">
        <f t="shared" si="4"/>
        <v/>
      </c>
      <c r="I72" s="90">
        <f>IFERROR(H72*(1/'INNDATA (skjul)'!$C$10)*$D$16,0)</f>
        <v>0</v>
      </c>
    </row>
    <row r="73" spans="3:9" ht="18" customHeight="1" x14ac:dyDescent="0.35">
      <c r="C73" s="49" t="s">
        <v>76</v>
      </c>
      <c r="D73" s="50"/>
      <c r="E73" s="50"/>
      <c r="F73" s="74"/>
      <c r="G73" s="47">
        <f t="shared" si="5"/>
        <v>0</v>
      </c>
      <c r="H73" s="48" t="str">
        <f t="shared" si="4"/>
        <v/>
      </c>
      <c r="I73" s="90">
        <f>IFERROR(H73*(1/'INNDATA (skjul)'!$C$10)*$D$16,0)</f>
        <v>0</v>
      </c>
    </row>
    <row r="74" spans="3:9" ht="18" customHeight="1" x14ac:dyDescent="0.35">
      <c r="C74" s="49" t="s">
        <v>76</v>
      </c>
      <c r="D74" s="50"/>
      <c r="E74" s="50"/>
      <c r="F74" s="74"/>
      <c r="G74" s="47">
        <f t="shared" si="5"/>
        <v>0</v>
      </c>
      <c r="H74" s="48" t="str">
        <f t="shared" si="4"/>
        <v/>
      </c>
      <c r="I74" s="90">
        <f>IFERROR(H74*(1/'INNDATA (skjul)'!$C$10)*$D$16,0)</f>
        <v>0</v>
      </c>
    </row>
    <row r="75" spans="3:9" ht="18" customHeight="1" x14ac:dyDescent="0.35">
      <c r="C75" s="49" t="s">
        <v>76</v>
      </c>
      <c r="D75" s="50"/>
      <c r="E75" s="50"/>
      <c r="F75" s="74"/>
      <c r="G75" s="47">
        <f t="shared" si="5"/>
        <v>0</v>
      </c>
      <c r="H75" s="48" t="str">
        <f t="shared" si="4"/>
        <v/>
      </c>
      <c r="I75" s="90">
        <f>IFERROR(H75*(1/'INNDATA (skjul)'!$C$10)*$D$16,0)</f>
        <v>0</v>
      </c>
    </row>
    <row r="76" spans="3:9" ht="18" customHeight="1" x14ac:dyDescent="0.35">
      <c r="C76" s="49" t="s">
        <v>76</v>
      </c>
      <c r="D76" s="50"/>
      <c r="E76" s="50"/>
      <c r="F76" s="74"/>
      <c r="G76" s="47">
        <f t="shared" si="5"/>
        <v>0</v>
      </c>
      <c r="H76" s="48" t="str">
        <f t="shared" si="4"/>
        <v/>
      </c>
      <c r="I76" s="90">
        <f>IFERROR(H76*(1/'INNDATA (skjul)'!$C$10)*$D$16,0)</f>
        <v>0</v>
      </c>
    </row>
    <row r="77" spans="3:9" ht="18" customHeight="1" x14ac:dyDescent="0.35">
      <c r="C77" s="49" t="s">
        <v>76</v>
      </c>
      <c r="D77" s="50"/>
      <c r="E77" s="50"/>
      <c r="F77" s="74"/>
      <c r="G77" s="47">
        <f t="shared" si="5"/>
        <v>0</v>
      </c>
      <c r="H77" s="48" t="str">
        <f t="shared" si="4"/>
        <v/>
      </c>
      <c r="I77" s="90">
        <f>IFERROR(H77*(1/'INNDATA (skjul)'!$C$10)*$D$16,0)</f>
        <v>0</v>
      </c>
    </row>
    <row r="78" spans="3:9" ht="18" customHeight="1" x14ac:dyDescent="0.35">
      <c r="C78" s="49" t="s">
        <v>76</v>
      </c>
      <c r="D78" s="50"/>
      <c r="E78" s="50"/>
      <c r="F78" s="74"/>
      <c r="G78" s="47">
        <f t="shared" si="5"/>
        <v>0</v>
      </c>
      <c r="H78" s="48" t="str">
        <f t="shared" si="4"/>
        <v/>
      </c>
      <c r="I78" s="90">
        <f>IFERROR(H78*(1/'INNDATA (skjul)'!$C$10)*$D$16,0)</f>
        <v>0</v>
      </c>
    </row>
    <row r="79" spans="3:9" ht="18" customHeight="1" x14ac:dyDescent="0.35">
      <c r="C79" s="49" t="s">
        <v>76</v>
      </c>
      <c r="D79" s="50"/>
      <c r="E79" s="50"/>
      <c r="F79" s="74"/>
      <c r="G79" s="47">
        <f t="shared" si="5"/>
        <v>0</v>
      </c>
      <c r="H79" s="48" t="str">
        <f t="shared" si="4"/>
        <v/>
      </c>
      <c r="I79" s="90">
        <f>IFERROR(H79*(1/'INNDATA (skjul)'!$C$10)*$D$16,0)</f>
        <v>0</v>
      </c>
    </row>
    <row r="80" spans="3:9" ht="18" customHeight="1" x14ac:dyDescent="0.35">
      <c r="C80" s="49" t="s">
        <v>76</v>
      </c>
      <c r="D80" s="50"/>
      <c r="E80" s="50"/>
      <c r="F80" s="74"/>
      <c r="G80" s="47">
        <f t="shared" si="5"/>
        <v>0</v>
      </c>
      <c r="H80" s="48" t="str">
        <f t="shared" si="4"/>
        <v/>
      </c>
      <c r="I80" s="90">
        <f>IFERROR(H80*(1/'INNDATA (skjul)'!$C$10)*$D$16,0)</f>
        <v>0</v>
      </c>
    </row>
    <row r="81" spans="3:9" ht="18" customHeight="1" x14ac:dyDescent="0.35">
      <c r="C81" s="49" t="s">
        <v>76</v>
      </c>
      <c r="D81" s="50"/>
      <c r="E81" s="50"/>
      <c r="F81" s="74"/>
      <c r="G81" s="47">
        <f t="shared" si="5"/>
        <v>0</v>
      </c>
      <c r="H81" s="48" t="str">
        <f t="shared" si="4"/>
        <v/>
      </c>
      <c r="I81" s="90">
        <f>IFERROR(H81*(1/'INNDATA (skjul)'!$C$10)*$D$16,0)</f>
        <v>0</v>
      </c>
    </row>
    <row r="82" spans="3:9" ht="18" customHeight="1" x14ac:dyDescent="0.35">
      <c r="C82" s="49" t="s">
        <v>76</v>
      </c>
      <c r="D82" s="50"/>
      <c r="E82" s="50"/>
      <c r="F82" s="74"/>
      <c r="G82" s="47">
        <f t="shared" si="5"/>
        <v>0</v>
      </c>
      <c r="H82" s="48" t="str">
        <f t="shared" si="4"/>
        <v/>
      </c>
      <c r="I82" s="90">
        <f>IFERROR(H82*(1/'INNDATA (skjul)'!$C$10)*$D$16,0)</f>
        <v>0</v>
      </c>
    </row>
    <row r="83" spans="3:9" ht="18" customHeight="1" x14ac:dyDescent="0.35">
      <c r="C83" s="49" t="s">
        <v>76</v>
      </c>
      <c r="D83" s="50"/>
      <c r="E83" s="50"/>
      <c r="F83" s="74"/>
      <c r="G83" s="47">
        <f t="shared" si="5"/>
        <v>0</v>
      </c>
      <c r="H83" s="48" t="str">
        <f t="shared" si="4"/>
        <v/>
      </c>
      <c r="I83" s="90">
        <f>IFERROR(H83*(1/'INNDATA (skjul)'!$C$10)*$D$16,0)</f>
        <v>0</v>
      </c>
    </row>
    <row r="84" spans="3:9" ht="18" customHeight="1" x14ac:dyDescent="0.35">
      <c r="C84" s="49" t="s">
        <v>76</v>
      </c>
      <c r="D84" s="50"/>
      <c r="E84" s="50"/>
      <c r="F84" s="74"/>
      <c r="G84" s="47">
        <f t="shared" si="5"/>
        <v>0</v>
      </c>
      <c r="H84" s="48" t="str">
        <f t="shared" si="4"/>
        <v/>
      </c>
      <c r="I84" s="90">
        <f>IFERROR(H84*(1/'INNDATA (skjul)'!$C$10)*$D$16,0)</f>
        <v>0</v>
      </c>
    </row>
    <row r="85" spans="3:9" ht="18" customHeight="1" x14ac:dyDescent="0.35">
      <c r="C85" s="49" t="s">
        <v>76</v>
      </c>
      <c r="D85" s="50"/>
      <c r="E85" s="50"/>
      <c r="F85" s="74"/>
      <c r="G85" s="47">
        <f t="shared" si="5"/>
        <v>0</v>
      </c>
      <c r="H85" s="48" t="str">
        <f t="shared" si="4"/>
        <v/>
      </c>
      <c r="I85" s="90">
        <f>IFERROR(H85*(1/'INNDATA (skjul)'!$C$10)*$D$16,0)</f>
        <v>0</v>
      </c>
    </row>
    <row r="86" spans="3:9" ht="18" customHeight="1" x14ac:dyDescent="0.35">
      <c r="C86" s="49" t="s">
        <v>76</v>
      </c>
      <c r="D86" s="50"/>
      <c r="E86" s="50"/>
      <c r="F86" s="74"/>
      <c r="G86" s="47">
        <f t="shared" si="5"/>
        <v>0</v>
      </c>
      <c r="H86" s="48" t="str">
        <f t="shared" si="4"/>
        <v/>
      </c>
      <c r="I86" s="90">
        <f>IFERROR(H86*(1/'INNDATA (skjul)'!$C$10)*$D$16,0)</f>
        <v>0</v>
      </c>
    </row>
    <row r="87" spans="3:9" ht="18" customHeight="1" x14ac:dyDescent="0.35">
      <c r="C87" s="49" t="s">
        <v>76</v>
      </c>
      <c r="D87" s="50"/>
      <c r="E87" s="50"/>
      <c r="F87" s="74"/>
      <c r="G87" s="47">
        <f t="shared" si="5"/>
        <v>0</v>
      </c>
      <c r="H87" s="48" t="str">
        <f t="shared" si="4"/>
        <v/>
      </c>
      <c r="I87" s="90">
        <f>IFERROR(H87*(1/'INNDATA (skjul)'!$C$10)*$D$16,0)</f>
        <v>0</v>
      </c>
    </row>
    <row r="88" spans="3:9" ht="18" customHeight="1" x14ac:dyDescent="0.35">
      <c r="C88" s="49" t="s">
        <v>76</v>
      </c>
      <c r="D88" s="50"/>
      <c r="E88" s="50"/>
      <c r="F88" s="74"/>
      <c r="G88" s="47">
        <f t="shared" si="5"/>
        <v>0</v>
      </c>
      <c r="H88" s="48" t="str">
        <f t="shared" si="4"/>
        <v/>
      </c>
      <c r="I88" s="90">
        <f>IFERROR(H88*(1/'INNDATA (skjul)'!$C$10)*$D$16,0)</f>
        <v>0</v>
      </c>
    </row>
    <row r="89" spans="3:9" ht="18" customHeight="1" x14ac:dyDescent="0.35">
      <c r="C89" s="49" t="s">
        <v>76</v>
      </c>
      <c r="D89" s="50"/>
      <c r="E89" s="50"/>
      <c r="F89" s="74"/>
      <c r="G89" s="47">
        <f t="shared" si="5"/>
        <v>0</v>
      </c>
      <c r="H89" s="48" t="str">
        <f t="shared" si="4"/>
        <v/>
      </c>
      <c r="I89" s="90">
        <f>IFERROR(H89*(1/'INNDATA (skjul)'!$C$10)*$D$16,0)</f>
        <v>0</v>
      </c>
    </row>
    <row r="90" spans="3:9" ht="18" customHeight="1" x14ac:dyDescent="0.35">
      <c r="C90" s="49" t="s">
        <v>76</v>
      </c>
      <c r="D90" s="50"/>
      <c r="E90" s="50"/>
      <c r="F90" s="74"/>
      <c r="G90" s="47">
        <f t="shared" si="5"/>
        <v>0</v>
      </c>
      <c r="H90" s="48" t="str">
        <f t="shared" ref="H90:H121" si="6">IFERROR(D90/G90,"")</f>
        <v/>
      </c>
      <c r="I90" s="90">
        <f>IFERROR(H90*(1/'INNDATA (skjul)'!$C$10)*$D$16,0)</f>
        <v>0</v>
      </c>
    </row>
    <row r="91" spans="3:9" ht="18" customHeight="1" x14ac:dyDescent="0.35">
      <c r="C91" s="49" t="s">
        <v>76</v>
      </c>
      <c r="D91" s="50"/>
      <c r="E91" s="50"/>
      <c r="F91" s="74"/>
      <c r="G91" s="47">
        <f t="shared" ref="G91:G125" si="7">D91+E91</f>
        <v>0</v>
      </c>
      <c r="H91" s="48" t="str">
        <f t="shared" si="6"/>
        <v/>
      </c>
      <c r="I91" s="90">
        <f>IFERROR(H91*(1/'INNDATA (skjul)'!$C$10)*$D$16,0)</f>
        <v>0</v>
      </c>
    </row>
    <row r="92" spans="3:9" ht="18" customHeight="1" x14ac:dyDescent="0.35">
      <c r="C92" s="49" t="s">
        <v>76</v>
      </c>
      <c r="D92" s="50"/>
      <c r="E92" s="50"/>
      <c r="F92" s="74"/>
      <c r="G92" s="47">
        <f t="shared" si="7"/>
        <v>0</v>
      </c>
      <c r="H92" s="48" t="str">
        <f t="shared" si="6"/>
        <v/>
      </c>
      <c r="I92" s="90">
        <f>IFERROR(H92*(1/'INNDATA (skjul)'!$C$10)*$D$16,0)</f>
        <v>0</v>
      </c>
    </row>
    <row r="93" spans="3:9" ht="18" customHeight="1" x14ac:dyDescent="0.35">
      <c r="C93" s="49" t="s">
        <v>76</v>
      </c>
      <c r="D93" s="50"/>
      <c r="E93" s="50"/>
      <c r="F93" s="74"/>
      <c r="G93" s="47">
        <f t="shared" si="7"/>
        <v>0</v>
      </c>
      <c r="H93" s="48" t="str">
        <f t="shared" si="6"/>
        <v/>
      </c>
      <c r="I93" s="90">
        <f>IFERROR(H93*(1/'INNDATA (skjul)'!$C$10)*$D$16,0)</f>
        <v>0</v>
      </c>
    </row>
    <row r="94" spans="3:9" ht="18" customHeight="1" x14ac:dyDescent="0.35">
      <c r="C94" s="49" t="s">
        <v>76</v>
      </c>
      <c r="D94" s="50"/>
      <c r="E94" s="50"/>
      <c r="F94" s="74"/>
      <c r="G94" s="47">
        <f t="shared" si="7"/>
        <v>0</v>
      </c>
      <c r="H94" s="48" t="str">
        <f t="shared" si="6"/>
        <v/>
      </c>
      <c r="I94" s="90">
        <f>IFERROR(H94*(1/'INNDATA (skjul)'!$C$10)*$D$16,0)</f>
        <v>0</v>
      </c>
    </row>
    <row r="95" spans="3:9" ht="18" customHeight="1" x14ac:dyDescent="0.35">
      <c r="C95" s="49" t="s">
        <v>76</v>
      </c>
      <c r="D95" s="50"/>
      <c r="E95" s="50"/>
      <c r="F95" s="74"/>
      <c r="G95" s="47">
        <f t="shared" si="7"/>
        <v>0</v>
      </c>
      <c r="H95" s="48" t="str">
        <f t="shared" si="6"/>
        <v/>
      </c>
      <c r="I95" s="90">
        <f>IFERROR(H95*(1/'INNDATA (skjul)'!$C$10)*$D$16,0)</f>
        <v>0</v>
      </c>
    </row>
    <row r="96" spans="3:9" ht="18" customHeight="1" x14ac:dyDescent="0.35">
      <c r="C96" s="49" t="s">
        <v>76</v>
      </c>
      <c r="D96" s="50"/>
      <c r="E96" s="50"/>
      <c r="F96" s="74"/>
      <c r="G96" s="47">
        <f t="shared" si="7"/>
        <v>0</v>
      </c>
      <c r="H96" s="48" t="str">
        <f t="shared" si="6"/>
        <v/>
      </c>
      <c r="I96" s="90">
        <f>IFERROR(H96*(1/'INNDATA (skjul)'!$C$10)*$D$16,0)</f>
        <v>0</v>
      </c>
    </row>
    <row r="97" spans="3:9" ht="18" customHeight="1" x14ac:dyDescent="0.35">
      <c r="C97" s="49" t="s">
        <v>76</v>
      </c>
      <c r="D97" s="50"/>
      <c r="E97" s="50"/>
      <c r="F97" s="74"/>
      <c r="G97" s="47">
        <f t="shared" si="7"/>
        <v>0</v>
      </c>
      <c r="H97" s="48" t="str">
        <f t="shared" si="6"/>
        <v/>
      </c>
      <c r="I97" s="90">
        <f>IFERROR(H97*(1/'INNDATA (skjul)'!$C$10)*$D$16,0)</f>
        <v>0</v>
      </c>
    </row>
    <row r="98" spans="3:9" ht="18" customHeight="1" x14ac:dyDescent="0.35">
      <c r="C98" s="49" t="s">
        <v>76</v>
      </c>
      <c r="D98" s="50"/>
      <c r="E98" s="50"/>
      <c r="F98" s="74"/>
      <c r="G98" s="47">
        <f t="shared" si="7"/>
        <v>0</v>
      </c>
      <c r="H98" s="48" t="str">
        <f t="shared" si="6"/>
        <v/>
      </c>
      <c r="I98" s="90">
        <f>IFERROR(H98*(1/'INNDATA (skjul)'!$C$10)*$D$16,0)</f>
        <v>0</v>
      </c>
    </row>
    <row r="99" spans="3:9" ht="18" customHeight="1" x14ac:dyDescent="0.35">
      <c r="C99" s="49" t="s">
        <v>76</v>
      </c>
      <c r="D99" s="50"/>
      <c r="E99" s="50"/>
      <c r="F99" s="74"/>
      <c r="G99" s="47">
        <f t="shared" si="7"/>
        <v>0</v>
      </c>
      <c r="H99" s="48" t="str">
        <f t="shared" si="6"/>
        <v/>
      </c>
      <c r="I99" s="90">
        <f>IFERROR(H99*(1/'INNDATA (skjul)'!$C$10)*$D$16,0)</f>
        <v>0</v>
      </c>
    </row>
    <row r="100" spans="3:9" ht="18" customHeight="1" x14ac:dyDescent="0.35">
      <c r="C100" s="49" t="s">
        <v>76</v>
      </c>
      <c r="D100" s="50"/>
      <c r="E100" s="50"/>
      <c r="F100" s="74"/>
      <c r="G100" s="47">
        <f t="shared" si="7"/>
        <v>0</v>
      </c>
      <c r="H100" s="48" t="str">
        <f t="shared" si="6"/>
        <v/>
      </c>
      <c r="I100" s="90">
        <f>IFERROR(H100*(1/'INNDATA (skjul)'!$C$10)*$D$16,0)</f>
        <v>0</v>
      </c>
    </row>
    <row r="101" spans="3:9" ht="18" customHeight="1" x14ac:dyDescent="0.35">
      <c r="C101" s="49" t="s">
        <v>76</v>
      </c>
      <c r="D101" s="50"/>
      <c r="E101" s="50"/>
      <c r="F101" s="74"/>
      <c r="G101" s="47">
        <f t="shared" si="7"/>
        <v>0</v>
      </c>
      <c r="H101" s="48" t="str">
        <f t="shared" si="6"/>
        <v/>
      </c>
      <c r="I101" s="90">
        <f>IFERROR(H101*(1/'INNDATA (skjul)'!$C$10)*$D$16,0)</f>
        <v>0</v>
      </c>
    </row>
    <row r="102" spans="3:9" ht="18" customHeight="1" x14ac:dyDescent="0.35">
      <c r="C102" s="49" t="s">
        <v>76</v>
      </c>
      <c r="D102" s="50"/>
      <c r="E102" s="50"/>
      <c r="F102" s="74"/>
      <c r="G102" s="47">
        <f t="shared" si="7"/>
        <v>0</v>
      </c>
      <c r="H102" s="48" t="str">
        <f t="shared" si="6"/>
        <v/>
      </c>
      <c r="I102" s="90">
        <f>IFERROR(H102*(1/'INNDATA (skjul)'!$C$10)*$D$16,0)</f>
        <v>0</v>
      </c>
    </row>
    <row r="103" spans="3:9" ht="18" customHeight="1" x14ac:dyDescent="0.35">
      <c r="C103" s="49" t="s">
        <v>76</v>
      </c>
      <c r="D103" s="50"/>
      <c r="E103" s="50"/>
      <c r="F103" s="74"/>
      <c r="G103" s="47">
        <f t="shared" si="7"/>
        <v>0</v>
      </c>
      <c r="H103" s="48" t="str">
        <f t="shared" si="6"/>
        <v/>
      </c>
      <c r="I103" s="90">
        <f>IFERROR(H103*(1/'INNDATA (skjul)'!$C$10)*$D$16,0)</f>
        <v>0</v>
      </c>
    </row>
    <row r="104" spans="3:9" ht="18" customHeight="1" x14ac:dyDescent="0.35">
      <c r="C104" s="49" t="s">
        <v>76</v>
      </c>
      <c r="D104" s="50"/>
      <c r="E104" s="50"/>
      <c r="F104" s="74"/>
      <c r="G104" s="47">
        <f t="shared" si="7"/>
        <v>0</v>
      </c>
      <c r="H104" s="48" t="str">
        <f t="shared" si="6"/>
        <v/>
      </c>
      <c r="I104" s="90">
        <f>IFERROR(H104*(1/'INNDATA (skjul)'!$C$10)*$D$16,0)</f>
        <v>0</v>
      </c>
    </row>
    <row r="105" spans="3:9" ht="18" customHeight="1" x14ac:dyDescent="0.35">
      <c r="C105" s="49" t="s">
        <v>76</v>
      </c>
      <c r="D105" s="50"/>
      <c r="E105" s="50"/>
      <c r="F105" s="74"/>
      <c r="G105" s="47">
        <f t="shared" si="7"/>
        <v>0</v>
      </c>
      <c r="H105" s="48" t="str">
        <f t="shared" si="6"/>
        <v/>
      </c>
      <c r="I105" s="90">
        <f>IFERROR(H105*(1/'INNDATA (skjul)'!$C$10)*$D$16,0)</f>
        <v>0</v>
      </c>
    </row>
    <row r="106" spans="3:9" ht="18" customHeight="1" x14ac:dyDescent="0.35">
      <c r="C106" s="49" t="s">
        <v>76</v>
      </c>
      <c r="D106" s="50"/>
      <c r="E106" s="50"/>
      <c r="F106" s="74"/>
      <c r="G106" s="47">
        <f t="shared" si="7"/>
        <v>0</v>
      </c>
      <c r="H106" s="48" t="str">
        <f t="shared" si="6"/>
        <v/>
      </c>
      <c r="I106" s="90">
        <f>IFERROR(H106*(1/'INNDATA (skjul)'!$C$10)*$D$16,0)</f>
        <v>0</v>
      </c>
    </row>
    <row r="107" spans="3:9" ht="18" customHeight="1" x14ac:dyDescent="0.35">
      <c r="C107" s="49" t="s">
        <v>76</v>
      </c>
      <c r="D107" s="50"/>
      <c r="E107" s="50"/>
      <c r="F107" s="74"/>
      <c r="G107" s="47">
        <f t="shared" si="7"/>
        <v>0</v>
      </c>
      <c r="H107" s="48" t="str">
        <f t="shared" si="6"/>
        <v/>
      </c>
      <c r="I107" s="90">
        <f>IFERROR(H107*(1/'INNDATA (skjul)'!$C$10)*$D$16,0)</f>
        <v>0</v>
      </c>
    </row>
    <row r="108" spans="3:9" ht="18" customHeight="1" x14ac:dyDescent="0.35">
      <c r="C108" s="49" t="s">
        <v>76</v>
      </c>
      <c r="D108" s="50"/>
      <c r="E108" s="50"/>
      <c r="F108" s="74"/>
      <c r="G108" s="47">
        <f t="shared" si="7"/>
        <v>0</v>
      </c>
      <c r="H108" s="48" t="str">
        <f t="shared" si="6"/>
        <v/>
      </c>
      <c r="I108" s="90">
        <f>IFERROR(H108*(1/'INNDATA (skjul)'!$C$10)*$D$16,0)</f>
        <v>0</v>
      </c>
    </row>
    <row r="109" spans="3:9" ht="18" customHeight="1" x14ac:dyDescent="0.35">
      <c r="C109" s="49" t="s">
        <v>76</v>
      </c>
      <c r="D109" s="50"/>
      <c r="E109" s="50"/>
      <c r="F109" s="74"/>
      <c r="G109" s="47">
        <f t="shared" si="7"/>
        <v>0</v>
      </c>
      <c r="H109" s="48" t="str">
        <f t="shared" si="6"/>
        <v/>
      </c>
      <c r="I109" s="90">
        <f>IFERROR(H109*(1/'INNDATA (skjul)'!$C$10)*$D$16,0)</f>
        <v>0</v>
      </c>
    </row>
    <row r="110" spans="3:9" ht="18" customHeight="1" x14ac:dyDescent="0.35">
      <c r="C110" s="49" t="s">
        <v>76</v>
      </c>
      <c r="D110" s="50"/>
      <c r="E110" s="50"/>
      <c r="F110" s="74"/>
      <c r="G110" s="47">
        <f t="shared" si="7"/>
        <v>0</v>
      </c>
      <c r="H110" s="48" t="str">
        <f t="shared" si="6"/>
        <v/>
      </c>
      <c r="I110" s="90">
        <f>IFERROR(H110*(1/'INNDATA (skjul)'!$C$10)*$D$16,0)</f>
        <v>0</v>
      </c>
    </row>
    <row r="111" spans="3:9" ht="18" customHeight="1" x14ac:dyDescent="0.35">
      <c r="C111" s="49" t="s">
        <v>76</v>
      </c>
      <c r="D111" s="50"/>
      <c r="E111" s="50"/>
      <c r="F111" s="74"/>
      <c r="G111" s="47">
        <f t="shared" si="7"/>
        <v>0</v>
      </c>
      <c r="H111" s="48" t="str">
        <f t="shared" si="6"/>
        <v/>
      </c>
      <c r="I111" s="90">
        <f>IFERROR(H111*(1/'INNDATA (skjul)'!$C$10)*$D$16,0)</f>
        <v>0</v>
      </c>
    </row>
    <row r="112" spans="3:9" ht="18" customHeight="1" x14ac:dyDescent="0.35">
      <c r="C112" s="49" t="s">
        <v>76</v>
      </c>
      <c r="D112" s="50"/>
      <c r="E112" s="50"/>
      <c r="F112" s="74"/>
      <c r="G112" s="47">
        <f t="shared" si="7"/>
        <v>0</v>
      </c>
      <c r="H112" s="48" t="str">
        <f t="shared" si="6"/>
        <v/>
      </c>
      <c r="I112" s="90">
        <f>IFERROR(H112*(1/'INNDATA (skjul)'!$C$10)*$D$16,0)</f>
        <v>0</v>
      </c>
    </row>
    <row r="113" spans="3:9" ht="18" customHeight="1" x14ac:dyDescent="0.35">
      <c r="C113" s="49" t="s">
        <v>76</v>
      </c>
      <c r="D113" s="50"/>
      <c r="E113" s="50"/>
      <c r="F113" s="74"/>
      <c r="G113" s="47">
        <f t="shared" si="7"/>
        <v>0</v>
      </c>
      <c r="H113" s="48" t="str">
        <f t="shared" si="6"/>
        <v/>
      </c>
      <c r="I113" s="90">
        <f>IFERROR(H113*(1/'INNDATA (skjul)'!$C$10)*$D$16,0)</f>
        <v>0</v>
      </c>
    </row>
    <row r="114" spans="3:9" ht="18" customHeight="1" x14ac:dyDescent="0.35">
      <c r="C114" s="49" t="s">
        <v>76</v>
      </c>
      <c r="D114" s="50"/>
      <c r="E114" s="50"/>
      <c r="F114" s="74"/>
      <c r="G114" s="47">
        <f t="shared" si="7"/>
        <v>0</v>
      </c>
      <c r="H114" s="48" t="str">
        <f t="shared" si="6"/>
        <v/>
      </c>
      <c r="I114" s="90">
        <f>IFERROR(H114*(1/'INNDATA (skjul)'!$C$10)*$D$16,0)</f>
        <v>0</v>
      </c>
    </row>
    <row r="115" spans="3:9" ht="18" customHeight="1" x14ac:dyDescent="0.35">
      <c r="C115" s="49" t="s">
        <v>76</v>
      </c>
      <c r="D115" s="50"/>
      <c r="E115" s="50"/>
      <c r="F115" s="74"/>
      <c r="G115" s="47">
        <f t="shared" si="7"/>
        <v>0</v>
      </c>
      <c r="H115" s="48" t="str">
        <f t="shared" si="6"/>
        <v/>
      </c>
      <c r="I115" s="90">
        <f>IFERROR(H115*(1/'INNDATA (skjul)'!$C$10)*$D$16,0)</f>
        <v>0</v>
      </c>
    </row>
    <row r="116" spans="3:9" ht="18" customHeight="1" x14ac:dyDescent="0.35">
      <c r="C116" s="49" t="s">
        <v>76</v>
      </c>
      <c r="D116" s="50"/>
      <c r="E116" s="50"/>
      <c r="F116" s="74"/>
      <c r="G116" s="47">
        <f t="shared" si="7"/>
        <v>0</v>
      </c>
      <c r="H116" s="48" t="str">
        <f t="shared" si="6"/>
        <v/>
      </c>
      <c r="I116" s="90">
        <f>IFERROR(H116*(1/'INNDATA (skjul)'!$C$10)*$D$16,0)</f>
        <v>0</v>
      </c>
    </row>
    <row r="117" spans="3:9" ht="18" customHeight="1" x14ac:dyDescent="0.35">
      <c r="C117" s="49" t="s">
        <v>76</v>
      </c>
      <c r="D117" s="50"/>
      <c r="E117" s="50"/>
      <c r="F117" s="74"/>
      <c r="G117" s="47">
        <f t="shared" si="7"/>
        <v>0</v>
      </c>
      <c r="H117" s="48" t="str">
        <f t="shared" si="6"/>
        <v/>
      </c>
      <c r="I117" s="90">
        <f>IFERROR(H117*(1/'INNDATA (skjul)'!$C$10)*$D$16,0)</f>
        <v>0</v>
      </c>
    </row>
    <row r="118" spans="3:9" ht="18" customHeight="1" x14ac:dyDescent="0.35">
      <c r="C118" s="49" t="s">
        <v>76</v>
      </c>
      <c r="D118" s="50"/>
      <c r="E118" s="50"/>
      <c r="F118" s="74"/>
      <c r="G118" s="47">
        <f t="shared" si="7"/>
        <v>0</v>
      </c>
      <c r="H118" s="48" t="str">
        <f t="shared" si="6"/>
        <v/>
      </c>
      <c r="I118" s="90">
        <f>IFERROR(H118*(1/'INNDATA (skjul)'!$C$10)*$D$16,0)</f>
        <v>0</v>
      </c>
    </row>
    <row r="119" spans="3:9" ht="18" customHeight="1" x14ac:dyDescent="0.35">
      <c r="C119" s="49" t="s">
        <v>76</v>
      </c>
      <c r="D119" s="50"/>
      <c r="E119" s="50"/>
      <c r="F119" s="74"/>
      <c r="G119" s="47">
        <f t="shared" si="7"/>
        <v>0</v>
      </c>
      <c r="H119" s="48" t="str">
        <f t="shared" si="6"/>
        <v/>
      </c>
      <c r="I119" s="90">
        <f>IFERROR(H119*(1/'INNDATA (skjul)'!$C$10)*$D$16,0)</f>
        <v>0</v>
      </c>
    </row>
    <row r="120" spans="3:9" ht="18" customHeight="1" x14ac:dyDescent="0.35">
      <c r="C120" s="49" t="s">
        <v>76</v>
      </c>
      <c r="D120" s="50"/>
      <c r="E120" s="50"/>
      <c r="F120" s="74"/>
      <c r="G120" s="47">
        <f t="shared" si="7"/>
        <v>0</v>
      </c>
      <c r="H120" s="48" t="str">
        <f t="shared" si="6"/>
        <v/>
      </c>
      <c r="I120" s="90">
        <f>IFERROR(H120*(1/'INNDATA (skjul)'!$C$10)*$D$16,0)</f>
        <v>0</v>
      </c>
    </row>
    <row r="121" spans="3:9" ht="18" customHeight="1" x14ac:dyDescent="0.35">
      <c r="C121" s="49" t="s">
        <v>76</v>
      </c>
      <c r="D121" s="50"/>
      <c r="E121" s="50"/>
      <c r="F121" s="74"/>
      <c r="G121" s="47">
        <f t="shared" si="7"/>
        <v>0</v>
      </c>
      <c r="H121" s="48" t="str">
        <f t="shared" si="6"/>
        <v/>
      </c>
      <c r="I121" s="90">
        <f>IFERROR(H121*(1/'INNDATA (skjul)'!$C$10)*$D$16,0)</f>
        <v>0</v>
      </c>
    </row>
    <row r="122" spans="3:9" ht="18" customHeight="1" x14ac:dyDescent="0.35">
      <c r="C122" s="49" t="s">
        <v>76</v>
      </c>
      <c r="D122" s="50"/>
      <c r="E122" s="50"/>
      <c r="F122" s="74"/>
      <c r="G122" s="47">
        <f t="shared" si="7"/>
        <v>0</v>
      </c>
      <c r="H122" s="48" t="str">
        <f t="shared" ref="H122:H125" si="8">IFERROR(D122/G122,"")</f>
        <v/>
      </c>
      <c r="I122" s="90">
        <f>IFERROR(H122*(1/'INNDATA (skjul)'!$C$10)*$D$16,0)</f>
        <v>0</v>
      </c>
    </row>
    <row r="123" spans="3:9" ht="18" customHeight="1" x14ac:dyDescent="0.35">
      <c r="C123" s="49" t="s">
        <v>76</v>
      </c>
      <c r="D123" s="50"/>
      <c r="E123" s="50"/>
      <c r="F123" s="74"/>
      <c r="G123" s="47">
        <f t="shared" si="7"/>
        <v>0</v>
      </c>
      <c r="H123" s="48" t="str">
        <f t="shared" si="8"/>
        <v/>
      </c>
      <c r="I123" s="90">
        <f>IFERROR(H123*(1/'INNDATA (skjul)'!$C$10)*$D$16,0)</f>
        <v>0</v>
      </c>
    </row>
    <row r="124" spans="3:9" ht="18" customHeight="1" x14ac:dyDescent="0.35">
      <c r="C124" s="49" t="s">
        <v>76</v>
      </c>
      <c r="D124" s="50"/>
      <c r="E124" s="50"/>
      <c r="G124" s="47">
        <f t="shared" si="7"/>
        <v>0</v>
      </c>
      <c r="H124" s="48" t="str">
        <f t="shared" si="8"/>
        <v/>
      </c>
      <c r="I124" s="90">
        <f>IFERROR(H124*(1/'INNDATA (skjul)'!$C$10)*$D$16,0)</f>
        <v>0</v>
      </c>
    </row>
    <row r="125" spans="3:9" ht="18" customHeight="1" x14ac:dyDescent="0.35">
      <c r="C125" s="49" t="s">
        <v>76</v>
      </c>
      <c r="D125" s="50"/>
      <c r="E125" s="50"/>
      <c r="G125" s="47">
        <f t="shared" si="7"/>
        <v>0</v>
      </c>
      <c r="H125" s="48" t="str">
        <f t="shared" si="8"/>
        <v/>
      </c>
      <c r="I125" s="90">
        <f>IFERROR(H125*(1/'INNDATA (skjul)'!$C$10)*$D$16,0)</f>
        <v>0</v>
      </c>
    </row>
    <row r="126" spans="3:9" ht="18" customHeight="1" x14ac:dyDescent="0.35">
      <c r="C126" s="40"/>
      <c r="D126" s="51"/>
      <c r="E126" s="51"/>
    </row>
    <row r="127" spans="3:9" ht="18" customHeight="1" x14ac:dyDescent="0.35">
      <c r="C127" s="40"/>
      <c r="D127" s="51"/>
      <c r="E127" s="51"/>
    </row>
    <row r="128" spans="3:9" ht="18" customHeight="1" x14ac:dyDescent="0.35">
      <c r="C128" s="40"/>
      <c r="D128" s="51"/>
      <c r="E128" s="51"/>
    </row>
    <row r="129" spans="3:5" ht="18" customHeight="1" x14ac:dyDescent="0.35">
      <c r="C129" s="40"/>
      <c r="D129" s="51"/>
      <c r="E129" s="51"/>
    </row>
    <row r="130" spans="3:5" ht="18" customHeight="1" x14ac:dyDescent="0.35">
      <c r="C130" s="40"/>
      <c r="D130" s="51"/>
      <c r="E130" s="51"/>
    </row>
    <row r="131" spans="3:5" ht="18" customHeight="1" x14ac:dyDescent="0.35">
      <c r="C131" s="40"/>
      <c r="D131" s="51"/>
      <c r="E131" s="51"/>
    </row>
    <row r="132" spans="3:5" ht="18" customHeight="1" x14ac:dyDescent="0.35">
      <c r="C132" s="40"/>
      <c r="D132" s="51"/>
      <c r="E132" s="51"/>
    </row>
    <row r="133" spans="3:5" ht="18" customHeight="1" x14ac:dyDescent="0.35">
      <c r="C133" s="40"/>
      <c r="D133" s="51"/>
      <c r="E133" s="51"/>
    </row>
    <row r="134" spans="3:5" ht="18" customHeight="1" x14ac:dyDescent="0.35">
      <c r="C134" s="40"/>
      <c r="D134" s="51"/>
      <c r="E134" s="51"/>
    </row>
  </sheetData>
  <mergeCells count="6">
    <mergeCell ref="C8:H8"/>
    <mergeCell ref="D5:H5"/>
    <mergeCell ref="D6:H6"/>
    <mergeCell ref="C23:I23"/>
    <mergeCell ref="C15:H15"/>
    <mergeCell ref="C9:H9"/>
  </mergeCells>
  <phoneticPr fontId="20" type="noConversion"/>
  <conditionalFormatting sqref="C26:I125">
    <cfRule type="expression" dxfId="1" priority="1">
      <formula>COUNT($A26)=1</formula>
    </cfRule>
    <cfRule type="expression" dxfId="0" priority="2">
      <formula>COUNT($A26)&lt;1</formula>
    </cfRule>
  </conditionalFormatting>
  <dataValidations count="1">
    <dataValidation type="whole" errorStyle="information" allowBlank="1" showInputMessage="1" showErrorMessage="1" errorTitle="Sett inn heltall" error="Sett inn heltall i cellene." sqref="D51:E125 D26:F50" xr:uid="{D2D60979-6228-4128-9B7D-EB9A5D83473C}">
      <formula1>0</formula1>
      <formula2>100000</formula2>
    </dataValidation>
  </dataValidations>
  <pageMargins left="0.7" right="0.7" top="0.75" bottom="0.75" header="0.3" footer="0.3"/>
  <pageSetup paperSize="9" orientation="portrait" r:id="rId1"/>
  <cellWatches>
    <cellWatch r="D16"/>
  </cellWatche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DA17-ABC1-4BC0-88B8-FD21B1B34369}">
  <sheetPr>
    <tabColor theme="6" tint="-0.249977111117893"/>
  </sheetPr>
  <dimension ref="A1:M48"/>
  <sheetViews>
    <sheetView showGridLines="0" topLeftCell="A10" zoomScale="90" zoomScaleNormal="90" workbookViewId="0">
      <selection activeCell="O28" sqref="O28"/>
    </sheetView>
  </sheetViews>
  <sheetFormatPr baseColWidth="10" defaultColWidth="4.09765625" defaultRowHeight="18" customHeight="1" x14ac:dyDescent="0.35"/>
  <cols>
    <col min="1" max="1" width="0.8984375" style="41" customWidth="1"/>
    <col min="2" max="2" width="2" style="31" customWidth="1"/>
    <col min="3" max="3" width="11.8984375" style="6" customWidth="1"/>
    <col min="4" max="4" width="17.8984375" style="6" customWidth="1"/>
    <col min="5" max="5" width="18.09765625" style="52" customWidth="1"/>
    <col min="6" max="6" width="14.59765625" style="52" customWidth="1"/>
    <col min="7" max="7" width="15.8984375" style="73" customWidth="1"/>
    <col min="8" max="8" width="13.09765625" style="6" customWidth="1"/>
    <col min="9" max="9" width="16.69921875" style="6" customWidth="1"/>
    <col min="10" max="10" width="12.3984375" style="6" customWidth="1"/>
    <col min="11" max="11" width="5.5" style="6" customWidth="1"/>
    <col min="12" max="13" width="4.3984375" style="6" customWidth="1"/>
    <col min="14" max="16384" width="4.09765625" style="6"/>
  </cols>
  <sheetData>
    <row r="1" spans="1:13" s="2" customFormat="1" ht="27.75" customHeight="1" x14ac:dyDescent="0.35">
      <c r="A1" s="11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3" customFormat="1" ht="37.5" customHeight="1" x14ac:dyDescent="0.35">
      <c r="A2" s="114"/>
      <c r="B2" s="105"/>
      <c r="C2" s="106"/>
      <c r="D2" s="106"/>
      <c r="E2" s="107" t="s">
        <v>77</v>
      </c>
      <c r="F2" s="108"/>
      <c r="G2" s="109"/>
      <c r="H2" s="110"/>
      <c r="I2" s="108"/>
      <c r="J2" s="106"/>
      <c r="K2" s="111"/>
      <c r="L2" s="111"/>
      <c r="M2" s="111"/>
    </row>
    <row r="3" spans="1:13" s="2" customFormat="1" ht="22.5" customHeight="1" x14ac:dyDescent="0.35">
      <c r="A3" s="113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18" customHeight="1" x14ac:dyDescent="0.35">
      <c r="A4" s="113"/>
      <c r="E4" s="6"/>
      <c r="F4" s="6"/>
      <c r="G4" s="6"/>
    </row>
    <row r="5" spans="1:13" ht="30" customHeight="1" x14ac:dyDescent="0.35">
      <c r="C5" s="100" t="s">
        <v>52</v>
      </c>
      <c r="D5" s="100"/>
      <c r="E5" s="148"/>
      <c r="F5" s="148"/>
      <c r="G5" s="148"/>
      <c r="H5" s="148"/>
      <c r="I5" s="148"/>
      <c r="J5" s="148"/>
    </row>
    <row r="6" spans="1:13" ht="30" customHeight="1" x14ac:dyDescent="0.35">
      <c r="C6" s="100" t="s">
        <v>53</v>
      </c>
      <c r="D6" s="100"/>
      <c r="E6" s="148"/>
      <c r="F6" s="148"/>
      <c r="G6" s="148"/>
      <c r="H6" s="148"/>
      <c r="I6" s="148"/>
      <c r="J6" s="148"/>
    </row>
    <row r="7" spans="1:13" ht="17.25" customHeight="1" x14ac:dyDescent="0.35">
      <c r="E7" s="6"/>
      <c r="F7" s="6"/>
      <c r="G7" s="6"/>
    </row>
    <row r="8" spans="1:13" ht="30" customHeight="1" x14ac:dyDescent="0.35">
      <c r="C8" s="145" t="s">
        <v>54</v>
      </c>
      <c r="D8" s="146"/>
      <c r="E8" s="146"/>
      <c r="F8" s="146"/>
      <c r="G8" s="146"/>
      <c r="H8" s="146"/>
      <c r="I8" s="146"/>
      <c r="J8" s="147"/>
    </row>
    <row r="9" spans="1:13" ht="18" customHeight="1" x14ac:dyDescent="0.35">
      <c r="C9" s="153" t="s">
        <v>55</v>
      </c>
      <c r="D9" s="153"/>
      <c r="E9" s="153"/>
      <c r="F9" s="153"/>
      <c r="G9" s="153"/>
      <c r="H9" s="153"/>
      <c r="I9" s="153"/>
      <c r="J9" s="153"/>
      <c r="K9" s="1"/>
    </row>
    <row r="10" spans="1:13" ht="18" customHeight="1" x14ac:dyDescent="0.35">
      <c r="C10" s="5"/>
      <c r="D10" s="5"/>
      <c r="E10" s="1"/>
      <c r="F10" s="1"/>
      <c r="G10" s="1"/>
      <c r="H10" s="1"/>
      <c r="I10" s="1"/>
      <c r="J10" s="1"/>
      <c r="K10" s="1"/>
    </row>
    <row r="11" spans="1:13" ht="18" customHeight="1" x14ac:dyDescent="0.35">
      <c r="C11" s="5" t="s">
        <v>78</v>
      </c>
      <c r="D11" s="66"/>
      <c r="E11" s="1"/>
      <c r="F11" s="1"/>
      <c r="G11" s="1"/>
      <c r="H11" s="1"/>
      <c r="I11" s="1"/>
      <c r="J11" s="1"/>
      <c r="K11" s="1"/>
    </row>
    <row r="12" spans="1:13" ht="18" customHeight="1" x14ac:dyDescent="0.35">
      <c r="C12" s="5" t="s">
        <v>79</v>
      </c>
      <c r="D12" s="66"/>
      <c r="E12" s="1"/>
      <c r="F12" s="1"/>
      <c r="G12" s="1"/>
      <c r="H12" s="1"/>
      <c r="I12" s="1"/>
      <c r="J12" s="1"/>
      <c r="K12" s="1"/>
    </row>
    <row r="13" spans="1:13" ht="18" customHeight="1" thickBot="1" x14ac:dyDescent="0.4">
      <c r="E13" s="6"/>
      <c r="F13" s="1"/>
      <c r="G13" s="1"/>
      <c r="H13" s="1"/>
      <c r="I13" s="1"/>
      <c r="J13" s="1"/>
      <c r="K13" s="1"/>
    </row>
    <row r="14" spans="1:13" ht="18" customHeight="1" thickBot="1" x14ac:dyDescent="0.4">
      <c r="C14" s="132" t="s">
        <v>60</v>
      </c>
      <c r="D14" s="133">
        <f>'INNDATA (skjul)'!C14</f>
        <v>80000</v>
      </c>
      <c r="E14" s="125" t="s">
        <v>80</v>
      </c>
      <c r="F14" s="126"/>
      <c r="G14" s="6"/>
    </row>
    <row r="15" spans="1:13" ht="18" customHeight="1" x14ac:dyDescent="0.35">
      <c r="C15" s="57"/>
      <c r="D15" s="57"/>
      <c r="E15" s="6"/>
      <c r="F15" s="6"/>
      <c r="G15" s="6"/>
    </row>
    <row r="16" spans="1:13" ht="18" customHeight="1" x14ac:dyDescent="0.35">
      <c r="C16" s="58" t="s">
        <v>61</v>
      </c>
      <c r="D16" s="81"/>
      <c r="E16" s="59"/>
      <c r="F16" s="60"/>
      <c r="G16" s="6"/>
    </row>
    <row r="17" spans="2:10" ht="18" customHeight="1" x14ac:dyDescent="0.35">
      <c r="C17" s="61" t="s">
        <v>62</v>
      </c>
      <c r="D17" s="62"/>
      <c r="E17" s="62"/>
      <c r="F17" s="129" t="str">
        <f>IFERROR(SUM(E24:E211)/SUM(H24:H211),"-")</f>
        <v>-</v>
      </c>
      <c r="G17" s="6"/>
    </row>
    <row r="18" spans="2:10" ht="18" customHeight="1" x14ac:dyDescent="0.35">
      <c r="C18" s="61"/>
      <c r="D18" s="62"/>
      <c r="E18" s="62"/>
      <c r="F18" s="63"/>
      <c r="G18" s="6"/>
    </row>
    <row r="19" spans="2:10" ht="18" customHeight="1" x14ac:dyDescent="0.35">
      <c r="C19" s="134" t="s">
        <v>81</v>
      </c>
      <c r="D19" s="135"/>
      <c r="E19" s="135"/>
      <c r="F19" s="130" t="str">
        <f>IFERROR(D14*F17,"-")</f>
        <v>-</v>
      </c>
      <c r="G19" s="6"/>
    </row>
    <row r="20" spans="2:10" ht="18" customHeight="1" x14ac:dyDescent="0.35">
      <c r="E20" s="6"/>
      <c r="F20" s="6"/>
      <c r="G20" s="6"/>
    </row>
    <row r="21" spans="2:10" ht="24.6" customHeight="1" x14ac:dyDescent="0.35">
      <c r="C21" s="154" t="s">
        <v>67</v>
      </c>
      <c r="D21" s="154"/>
      <c r="E21" s="154"/>
      <c r="F21" s="154"/>
      <c r="G21" s="154"/>
      <c r="H21" s="154"/>
      <c r="I21" s="154"/>
    </row>
    <row r="22" spans="2:10" ht="16.350000000000001" customHeight="1" x14ac:dyDescent="0.35">
      <c r="E22" s="6"/>
      <c r="F22" s="6"/>
      <c r="G22" s="6"/>
    </row>
    <row r="23" spans="2:10" ht="30" customHeight="1" x14ac:dyDescent="0.35">
      <c r="C23" s="68" t="s">
        <v>82</v>
      </c>
      <c r="D23" s="68" t="s">
        <v>83</v>
      </c>
      <c r="E23" s="67" t="s">
        <v>69</v>
      </c>
      <c r="F23" s="67" t="s">
        <v>70</v>
      </c>
      <c r="G23" s="72" t="s">
        <v>71</v>
      </c>
      <c r="H23" s="68" t="s">
        <v>72</v>
      </c>
      <c r="I23" s="69" t="s">
        <v>73</v>
      </c>
    </row>
    <row r="24" spans="2:10" ht="17.25" x14ac:dyDescent="0.35">
      <c r="B24" s="31" t="s">
        <v>75</v>
      </c>
      <c r="C24" s="82"/>
      <c r="D24" s="82"/>
      <c r="E24" s="50"/>
      <c r="F24" s="50"/>
      <c r="G24" s="74"/>
      <c r="H24" s="84">
        <f t="shared" ref="H24" si="0">E24+F24+G24</f>
        <v>0</v>
      </c>
      <c r="I24" s="89" t="str">
        <f>IFERROR(E24/H24,"")</f>
        <v/>
      </c>
      <c r="J24" s="55"/>
    </row>
    <row r="25" spans="2:10" ht="17.25" x14ac:dyDescent="0.35">
      <c r="C25" s="82"/>
      <c r="D25" s="82"/>
      <c r="E25" s="50"/>
      <c r="F25" s="50"/>
      <c r="G25" s="74"/>
      <c r="H25" s="84">
        <f t="shared" ref="H25:H48" si="1">E25+F25+G25</f>
        <v>0</v>
      </c>
      <c r="I25" s="89" t="str">
        <f t="shared" ref="I25:I48" si="2">IFERROR(E25/H25,"")</f>
        <v/>
      </c>
      <c r="J25" s="55"/>
    </row>
    <row r="26" spans="2:10" ht="18" customHeight="1" x14ac:dyDescent="0.35">
      <c r="C26" s="82"/>
      <c r="D26" s="82"/>
      <c r="E26" s="50"/>
      <c r="F26" s="50"/>
      <c r="G26" s="74"/>
      <c r="H26" s="84">
        <f t="shared" si="1"/>
        <v>0</v>
      </c>
      <c r="I26" s="89" t="str">
        <f t="shared" si="2"/>
        <v/>
      </c>
    </row>
    <row r="27" spans="2:10" ht="18" customHeight="1" x14ac:dyDescent="0.35">
      <c r="C27" s="82"/>
      <c r="D27" s="82"/>
      <c r="E27" s="50"/>
      <c r="F27" s="50"/>
      <c r="G27" s="74"/>
      <c r="H27" s="84">
        <f t="shared" si="1"/>
        <v>0</v>
      </c>
      <c r="I27" s="89" t="str">
        <f t="shared" si="2"/>
        <v/>
      </c>
    </row>
    <row r="28" spans="2:10" ht="18" customHeight="1" x14ac:dyDescent="0.35">
      <c r="C28" s="82"/>
      <c r="D28" s="82"/>
      <c r="E28" s="50"/>
      <c r="F28" s="50"/>
      <c r="G28" s="74"/>
      <c r="H28" s="84">
        <f t="shared" si="1"/>
        <v>0</v>
      </c>
      <c r="I28" s="89" t="str">
        <f t="shared" si="2"/>
        <v/>
      </c>
    </row>
    <row r="29" spans="2:10" ht="18" customHeight="1" x14ac:dyDescent="0.35">
      <c r="C29" s="82"/>
      <c r="D29" s="82"/>
      <c r="E29" s="50"/>
      <c r="F29" s="50"/>
      <c r="G29" s="74"/>
      <c r="H29" s="84">
        <f t="shared" si="1"/>
        <v>0</v>
      </c>
      <c r="I29" s="89" t="str">
        <f t="shared" si="2"/>
        <v/>
      </c>
    </row>
    <row r="30" spans="2:10" ht="18" customHeight="1" x14ac:dyDescent="0.35">
      <c r="C30" s="82"/>
      <c r="D30" s="82"/>
      <c r="E30" s="50"/>
      <c r="F30" s="50"/>
      <c r="G30" s="74"/>
      <c r="H30" s="84">
        <f t="shared" si="1"/>
        <v>0</v>
      </c>
      <c r="I30" s="89" t="str">
        <f t="shared" si="2"/>
        <v/>
      </c>
    </row>
    <row r="31" spans="2:10" ht="18" customHeight="1" x14ac:dyDescent="0.35">
      <c r="C31" s="82"/>
      <c r="D31" s="82"/>
      <c r="E31" s="50"/>
      <c r="F31" s="50"/>
      <c r="G31" s="74"/>
      <c r="H31" s="84">
        <f t="shared" si="1"/>
        <v>0</v>
      </c>
      <c r="I31" s="89" t="str">
        <f t="shared" si="2"/>
        <v/>
      </c>
    </row>
    <row r="32" spans="2:10" ht="18" customHeight="1" x14ac:dyDescent="0.35">
      <c r="C32" s="83"/>
      <c r="D32" s="83"/>
      <c r="E32" s="50"/>
      <c r="F32" s="50"/>
      <c r="G32" s="74"/>
      <c r="H32" s="84">
        <f t="shared" si="1"/>
        <v>0</v>
      </c>
      <c r="I32" s="89" t="str">
        <f t="shared" si="2"/>
        <v/>
      </c>
    </row>
    <row r="33" spans="3:9" ht="18" customHeight="1" x14ac:dyDescent="0.35">
      <c r="C33" s="83"/>
      <c r="D33" s="83"/>
      <c r="E33" s="50"/>
      <c r="F33" s="50"/>
      <c r="G33" s="74"/>
      <c r="H33" s="84">
        <f t="shared" si="1"/>
        <v>0</v>
      </c>
      <c r="I33" s="89" t="str">
        <f t="shared" si="2"/>
        <v/>
      </c>
    </row>
    <row r="34" spans="3:9" ht="18" customHeight="1" x14ac:dyDescent="0.35">
      <c r="C34" s="83"/>
      <c r="D34" s="83"/>
      <c r="E34" s="50"/>
      <c r="F34" s="50"/>
      <c r="G34" s="74"/>
      <c r="H34" s="84">
        <f t="shared" si="1"/>
        <v>0</v>
      </c>
      <c r="I34" s="89" t="str">
        <f t="shared" si="2"/>
        <v/>
      </c>
    </row>
    <row r="35" spans="3:9" ht="18" customHeight="1" x14ac:dyDescent="0.35">
      <c r="C35" s="83"/>
      <c r="D35" s="83"/>
      <c r="E35" s="50"/>
      <c r="F35" s="50"/>
      <c r="G35" s="74"/>
      <c r="H35" s="84">
        <f t="shared" si="1"/>
        <v>0</v>
      </c>
      <c r="I35" s="89" t="str">
        <f t="shared" si="2"/>
        <v/>
      </c>
    </row>
    <row r="36" spans="3:9" ht="18" customHeight="1" x14ac:dyDescent="0.35">
      <c r="C36" s="83"/>
      <c r="D36" s="83"/>
      <c r="E36" s="50"/>
      <c r="F36" s="50"/>
      <c r="G36" s="74"/>
      <c r="H36" s="84">
        <f t="shared" si="1"/>
        <v>0</v>
      </c>
      <c r="I36" s="89" t="str">
        <f t="shared" si="2"/>
        <v/>
      </c>
    </row>
    <row r="37" spans="3:9" ht="18" customHeight="1" x14ac:dyDescent="0.35">
      <c r="C37" s="83"/>
      <c r="D37" s="83"/>
      <c r="E37" s="50"/>
      <c r="F37" s="50"/>
      <c r="G37" s="74"/>
      <c r="H37" s="84">
        <f t="shared" si="1"/>
        <v>0</v>
      </c>
      <c r="I37" s="89" t="str">
        <f t="shared" si="2"/>
        <v/>
      </c>
    </row>
    <row r="38" spans="3:9" ht="18" customHeight="1" x14ac:dyDescent="0.35">
      <c r="C38" s="83"/>
      <c r="D38" s="83"/>
      <c r="E38" s="50"/>
      <c r="F38" s="50"/>
      <c r="G38" s="74"/>
      <c r="H38" s="84">
        <f t="shared" si="1"/>
        <v>0</v>
      </c>
      <c r="I38" s="89" t="str">
        <f t="shared" si="2"/>
        <v/>
      </c>
    </row>
    <row r="39" spans="3:9" ht="18" customHeight="1" x14ac:dyDescent="0.35">
      <c r="C39" s="83"/>
      <c r="D39" s="83"/>
      <c r="E39" s="50"/>
      <c r="F39" s="50"/>
      <c r="G39" s="74"/>
      <c r="H39" s="84">
        <f t="shared" si="1"/>
        <v>0</v>
      </c>
      <c r="I39" s="89" t="str">
        <f t="shared" si="2"/>
        <v/>
      </c>
    </row>
    <row r="40" spans="3:9" ht="18" customHeight="1" x14ac:dyDescent="0.35">
      <c r="C40" s="83"/>
      <c r="D40" s="83"/>
      <c r="E40" s="50"/>
      <c r="F40" s="50"/>
      <c r="G40" s="74"/>
      <c r="H40" s="84">
        <f t="shared" si="1"/>
        <v>0</v>
      </c>
      <c r="I40" s="89" t="str">
        <f t="shared" si="2"/>
        <v/>
      </c>
    </row>
    <row r="41" spans="3:9" ht="18" customHeight="1" x14ac:dyDescent="0.35">
      <c r="C41" s="83"/>
      <c r="D41" s="83"/>
      <c r="E41" s="50"/>
      <c r="F41" s="50"/>
      <c r="G41" s="74"/>
      <c r="H41" s="84">
        <f t="shared" si="1"/>
        <v>0</v>
      </c>
      <c r="I41" s="89" t="str">
        <f t="shared" si="2"/>
        <v/>
      </c>
    </row>
    <row r="42" spans="3:9" ht="18" customHeight="1" x14ac:dyDescent="0.35">
      <c r="C42" s="83"/>
      <c r="D42" s="83"/>
      <c r="E42" s="50"/>
      <c r="F42" s="50"/>
      <c r="G42" s="74"/>
      <c r="H42" s="84">
        <f t="shared" si="1"/>
        <v>0</v>
      </c>
      <c r="I42" s="89" t="str">
        <f t="shared" si="2"/>
        <v/>
      </c>
    </row>
    <row r="43" spans="3:9" ht="18" customHeight="1" x14ac:dyDescent="0.35">
      <c r="C43" s="83"/>
      <c r="D43" s="83"/>
      <c r="E43" s="50"/>
      <c r="F43" s="50"/>
      <c r="G43" s="74"/>
      <c r="H43" s="84">
        <f t="shared" si="1"/>
        <v>0</v>
      </c>
      <c r="I43" s="89" t="str">
        <f t="shared" si="2"/>
        <v/>
      </c>
    </row>
    <row r="44" spans="3:9" ht="18" customHeight="1" x14ac:dyDescent="0.35">
      <c r="C44" s="83"/>
      <c r="D44" s="83"/>
      <c r="E44" s="50"/>
      <c r="F44" s="50"/>
      <c r="G44" s="74"/>
      <c r="H44" s="84">
        <f t="shared" si="1"/>
        <v>0</v>
      </c>
      <c r="I44" s="89" t="str">
        <f t="shared" si="2"/>
        <v/>
      </c>
    </row>
    <row r="45" spans="3:9" ht="18" customHeight="1" x14ac:dyDescent="0.35">
      <c r="C45" s="83"/>
      <c r="D45" s="83"/>
      <c r="E45" s="50"/>
      <c r="F45" s="50"/>
      <c r="G45" s="74"/>
      <c r="H45" s="84">
        <f t="shared" si="1"/>
        <v>0</v>
      </c>
      <c r="I45" s="89" t="str">
        <f t="shared" si="2"/>
        <v/>
      </c>
    </row>
    <row r="46" spans="3:9" ht="18" customHeight="1" x14ac:dyDescent="0.35">
      <c r="C46" s="83"/>
      <c r="D46" s="83"/>
      <c r="E46" s="50"/>
      <c r="F46" s="50"/>
      <c r="G46" s="74"/>
      <c r="H46" s="84">
        <f t="shared" si="1"/>
        <v>0</v>
      </c>
      <c r="I46" s="89" t="str">
        <f t="shared" si="2"/>
        <v/>
      </c>
    </row>
    <row r="47" spans="3:9" ht="18" customHeight="1" x14ac:dyDescent="0.35">
      <c r="C47" s="83"/>
      <c r="D47" s="83"/>
      <c r="E47" s="50"/>
      <c r="F47" s="50"/>
      <c r="G47" s="74"/>
      <c r="H47" s="84">
        <f t="shared" si="1"/>
        <v>0</v>
      </c>
      <c r="I47" s="89" t="str">
        <f t="shared" si="2"/>
        <v/>
      </c>
    </row>
    <row r="48" spans="3:9" ht="18" customHeight="1" x14ac:dyDescent="0.35">
      <c r="C48" s="83"/>
      <c r="D48" s="83"/>
      <c r="E48" s="50"/>
      <c r="F48" s="50"/>
      <c r="G48" s="74"/>
      <c r="H48" s="84">
        <f t="shared" si="1"/>
        <v>0</v>
      </c>
      <c r="I48" s="89" t="str">
        <f t="shared" si="2"/>
        <v/>
      </c>
    </row>
  </sheetData>
  <mergeCells count="5">
    <mergeCell ref="E5:J5"/>
    <mergeCell ref="E6:J6"/>
    <mergeCell ref="C8:J8"/>
    <mergeCell ref="C21:I21"/>
    <mergeCell ref="C9:J9"/>
  </mergeCells>
  <phoneticPr fontId="20" type="noConversion"/>
  <dataValidations count="1">
    <dataValidation type="whole" errorStyle="information" allowBlank="1" showInputMessage="1" showErrorMessage="1" errorTitle="Sett inn heltall" error="Sett inn heltall i cellene." sqref="E24:G48" xr:uid="{D2E91128-D31D-41F4-AE39-4EBD7D1689E9}">
      <formula1>0</formula1>
      <formula2>100000</formula2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48AE26-2EE0-44AE-B96A-E1A7108AD8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8422D9-CAAB-4D7D-B8A2-7829D5224F23}">
  <ds:schemaRefs>
    <ds:schemaRef ds:uri="http://purl.org/dc/terms/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c7d12493-96ee-42f8-bf63-ed4e3c155821"/>
    <ds:schemaRef ds:uri="http://schemas.microsoft.com/office/infopath/2007/PartnerControls"/>
    <ds:schemaRef ds:uri="http://schemas.openxmlformats.org/package/2006/metadata/core-properties"/>
    <ds:schemaRef ds:uri="d470e98e-1113-4845-8d86-df8e0aa7f6f0"/>
  </ds:schemaRefs>
</ds:datastoreItem>
</file>

<file path=customXml/itemProps3.xml><?xml version="1.0" encoding="utf-8"?>
<ds:datastoreItem xmlns:ds="http://schemas.openxmlformats.org/officeDocument/2006/customXml" ds:itemID="{B6797189-C427-485B-BAEB-812F3F78D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0e98e-1113-4845-8d86-df8e0aa7f6f0"/>
    <ds:schemaRef ds:uri="c7d12493-96ee-42f8-bf63-ed4e3c15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INNDATA (skjul)</vt:lpstr>
      <vt:lpstr>INFO LEVERANDØR</vt:lpstr>
      <vt:lpstr>Bonusrapport periode</vt:lpstr>
      <vt:lpstr>Bonusrapport 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Geir Rossebø</dc:creator>
  <cp:keywords/>
  <dc:description/>
  <cp:lastModifiedBy>Emily Victoria Wilskow</cp:lastModifiedBy>
  <cp:revision/>
  <dcterms:created xsi:type="dcterms:W3CDTF">2020-08-18T07:01:42Z</dcterms:created>
  <dcterms:modified xsi:type="dcterms:W3CDTF">2026-04-27T11:55:02Z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  <property fmtid="{D5CDD505-2E9C-101B-9397-08002B2CF9AE}" pid="6" name="rapport">
    <vt:lpwstr/>
  </property>
</Properties>
</file>